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0" yWindow="285" windowWidth="11685" windowHeight="9255"/>
  </bookViews>
  <sheets>
    <sheet name="BÖLÜM 4" sheetId="8" r:id="rId1"/>
    <sheet name="TABLO-4.1" sheetId="7" r:id="rId2"/>
    <sheet name="TABLO-4.2" sheetId="2" r:id="rId3"/>
    <sheet name="TABLO-4.3-4.4" sheetId="6" r:id="rId4"/>
  </sheets>
  <definedNames>
    <definedName name="_xlnm.Print_Area" localSheetId="1">'TABLO-4.1'!$A$1:$L$96</definedName>
    <definedName name="_xlnm.Print_Area" localSheetId="2">'TABLO-4.2'!$A$1:$H$89</definedName>
    <definedName name="_xlnm.Print_Area" localSheetId="3">'TABLO-4.3-4.4'!$A$1:$D$37</definedName>
  </definedNames>
  <calcPr calcId="145621"/>
</workbook>
</file>

<file path=xl/calcChain.xml><?xml version="1.0" encoding="utf-8"?>
<calcChain xmlns="http://schemas.openxmlformats.org/spreadsheetml/2006/main">
  <c r="B37" i="6" l="1"/>
  <c r="D34" i="6"/>
  <c r="C34" i="6"/>
  <c r="B34" i="6"/>
  <c r="D7" i="6"/>
  <c r="D16" i="6" s="1"/>
  <c r="D5" i="6"/>
  <c r="D6" i="6"/>
  <c r="D8" i="6"/>
  <c r="D9" i="6"/>
  <c r="D10" i="6"/>
  <c r="D11" i="6"/>
  <c r="D12" i="6"/>
  <c r="D13" i="6"/>
  <c r="D14" i="6"/>
  <c r="D15" i="6"/>
  <c r="D4" i="6"/>
  <c r="C16" i="6"/>
  <c r="B16" i="6"/>
  <c r="C33" i="6"/>
  <c r="B33" i="6"/>
  <c r="D23" i="6"/>
  <c r="D24" i="6"/>
  <c r="D25" i="6"/>
  <c r="D26" i="6"/>
  <c r="D33" i="6" s="1"/>
  <c r="D27" i="6"/>
  <c r="D28" i="6"/>
  <c r="D29" i="6"/>
  <c r="D30" i="6"/>
  <c r="D31" i="6"/>
  <c r="D32" i="6"/>
  <c r="D22" i="6"/>
  <c r="C94" i="7"/>
  <c r="D94" i="7"/>
  <c r="E94" i="7"/>
  <c r="J94" i="7" s="1"/>
  <c r="F94" i="7"/>
  <c r="G94" i="7"/>
  <c r="I94" i="7"/>
  <c r="J5" i="7"/>
  <c r="J92" i="7"/>
  <c r="N94" i="7"/>
  <c r="I93" i="7" l="1"/>
  <c r="L93" i="7"/>
  <c r="I5" i="7"/>
  <c r="H93" i="7"/>
  <c r="E93" i="7"/>
  <c r="D36" i="6" l="1"/>
  <c r="D35" i="6"/>
  <c r="D87" i="2"/>
  <c r="F87" i="2"/>
  <c r="G87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6" i="2"/>
  <c r="E87" i="2" l="1"/>
  <c r="C37" i="6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5" i="7"/>
  <c r="D37" i="6" l="1"/>
  <c r="H47" i="2" l="1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C87" i="2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5" i="7"/>
  <c r="J6" i="7"/>
  <c r="J7" i="7"/>
  <c r="J11" i="7"/>
  <c r="J12" i="7"/>
  <c r="J15" i="7"/>
  <c r="J16" i="7"/>
  <c r="J19" i="7"/>
  <c r="J20" i="7"/>
  <c r="J22" i="7"/>
  <c r="J23" i="7"/>
  <c r="J24" i="7"/>
  <c r="J27" i="7"/>
  <c r="J28" i="7"/>
  <c r="J30" i="7"/>
  <c r="J31" i="7"/>
  <c r="J32" i="7"/>
  <c r="J35" i="7"/>
  <c r="J36" i="7"/>
  <c r="J38" i="7"/>
  <c r="J39" i="7"/>
  <c r="J44" i="7"/>
  <c r="J47" i="7"/>
  <c r="J48" i="7"/>
  <c r="J50" i="7"/>
  <c r="J52" i="7"/>
  <c r="J55" i="7"/>
  <c r="J56" i="7"/>
  <c r="J59" i="7"/>
  <c r="J60" i="7"/>
  <c r="J62" i="7"/>
  <c r="J63" i="7"/>
  <c r="J64" i="7"/>
  <c r="J66" i="7"/>
  <c r="J67" i="7"/>
  <c r="J68" i="7"/>
  <c r="J71" i="7"/>
  <c r="J72" i="7"/>
  <c r="J74" i="7"/>
  <c r="J76" i="7"/>
  <c r="J79" i="7"/>
  <c r="J80" i="7"/>
  <c r="J82" i="7"/>
  <c r="J83" i="7"/>
  <c r="J84" i="7"/>
  <c r="J86" i="7"/>
  <c r="J87" i="7"/>
  <c r="J88" i="7"/>
  <c r="J91" i="7"/>
  <c r="H94" i="7" l="1"/>
  <c r="K5" i="7" s="1"/>
  <c r="L5" i="7"/>
  <c r="L75" i="7"/>
  <c r="L43" i="7"/>
  <c r="L51" i="7"/>
  <c r="J43" i="7"/>
  <c r="L71" i="7"/>
  <c r="L89" i="7"/>
  <c r="L81" i="7"/>
  <c r="L69" i="7"/>
  <c r="L61" i="7"/>
  <c r="L53" i="7"/>
  <c r="L45" i="7"/>
  <c r="L33" i="7"/>
  <c r="L25" i="7"/>
  <c r="L40" i="7"/>
  <c r="L20" i="7"/>
  <c r="J75" i="7"/>
  <c r="L84" i="7"/>
  <c r="L63" i="7"/>
  <c r="L39" i="7"/>
  <c r="L19" i="7"/>
  <c r="L92" i="7"/>
  <c r="L76" i="7"/>
  <c r="L68" i="7"/>
  <c r="L60" i="7"/>
  <c r="L44" i="7"/>
  <c r="L36" i="7"/>
  <c r="L12" i="7"/>
  <c r="J51" i="7"/>
  <c r="L83" i="7"/>
  <c r="L52" i="7"/>
  <c r="L31" i="7"/>
  <c r="L11" i="7"/>
  <c r="L91" i="7"/>
  <c r="L87" i="7"/>
  <c r="L79" i="7"/>
  <c r="L67" i="7"/>
  <c r="L59" i="7"/>
  <c r="L55" i="7"/>
  <c r="L47" i="7"/>
  <c r="L35" i="7"/>
  <c r="L27" i="7"/>
  <c r="L23" i="7"/>
  <c r="L15" i="7"/>
  <c r="L28" i="7"/>
  <c r="L7" i="7"/>
  <c r="L86" i="7"/>
  <c r="L82" i="7"/>
  <c r="L74" i="7"/>
  <c r="L70" i="7"/>
  <c r="L66" i="7"/>
  <c r="L62" i="7"/>
  <c r="L54" i="7"/>
  <c r="L50" i="7"/>
  <c r="L42" i="7"/>
  <c r="L38" i="7"/>
  <c r="L30" i="7"/>
  <c r="L26" i="7"/>
  <c r="L22" i="7"/>
  <c r="L18" i="7"/>
  <c r="L10" i="7"/>
  <c r="L6" i="7"/>
  <c r="J73" i="7"/>
  <c r="L73" i="7"/>
  <c r="J57" i="7"/>
  <c r="L57" i="7"/>
  <c r="J37" i="7"/>
  <c r="L37" i="7"/>
  <c r="J29" i="7"/>
  <c r="L29" i="7"/>
  <c r="J21" i="7"/>
  <c r="L21" i="7"/>
  <c r="J8" i="7"/>
  <c r="L8" i="7"/>
  <c r="L88" i="7"/>
  <c r="L80" i="7"/>
  <c r="L72" i="7"/>
  <c r="L64" i="7"/>
  <c r="L56" i="7"/>
  <c r="L48" i="7"/>
  <c r="L32" i="7"/>
  <c r="L24" i="7"/>
  <c r="L16" i="7"/>
  <c r="J90" i="7"/>
  <c r="L90" i="7"/>
  <c r="J78" i="7"/>
  <c r="L78" i="7"/>
  <c r="J58" i="7"/>
  <c r="L58" i="7"/>
  <c r="J46" i="7"/>
  <c r="L46" i="7"/>
  <c r="J34" i="7"/>
  <c r="L34" i="7"/>
  <c r="J14" i="7"/>
  <c r="L14" i="7"/>
  <c r="J70" i="7"/>
  <c r="J54" i="7"/>
  <c r="J42" i="7"/>
  <c r="J18" i="7"/>
  <c r="J41" i="7"/>
  <c r="L41" i="7"/>
  <c r="J9" i="7"/>
  <c r="L9" i="7"/>
  <c r="J85" i="7"/>
  <c r="L85" i="7"/>
  <c r="J13" i="7"/>
  <c r="L13" i="7"/>
  <c r="J77" i="7"/>
  <c r="L77" i="7"/>
  <c r="J65" i="7"/>
  <c r="L65" i="7"/>
  <c r="J49" i="7"/>
  <c r="L49" i="7"/>
  <c r="J17" i="7"/>
  <c r="L17" i="7"/>
  <c r="J26" i="7"/>
  <c r="J10" i="7"/>
  <c r="J89" i="7"/>
  <c r="J81" i="7"/>
  <c r="J69" i="7"/>
  <c r="J61" i="7"/>
  <c r="J53" i="7"/>
  <c r="J45" i="7"/>
  <c r="J33" i="7"/>
  <c r="J25" i="7"/>
  <c r="J40" i="7"/>
  <c r="L94" i="7" l="1"/>
  <c r="K93" i="7"/>
  <c r="H14" i="2"/>
  <c r="H6" i="2"/>
  <c r="H7" i="2"/>
  <c r="H8" i="2"/>
  <c r="H9" i="2"/>
  <c r="H10" i="2"/>
  <c r="H11" i="2"/>
  <c r="H12" i="2"/>
  <c r="H13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87" i="2" l="1"/>
  <c r="I6" i="7"/>
  <c r="I10" i="7"/>
  <c r="I14" i="7"/>
  <c r="I18" i="7"/>
  <c r="I22" i="7"/>
  <c r="I26" i="7"/>
  <c r="I30" i="7"/>
  <c r="I34" i="7"/>
  <c r="I38" i="7"/>
  <c r="I42" i="7"/>
  <c r="I46" i="7"/>
  <c r="I50" i="7"/>
  <c r="I54" i="7"/>
  <c r="I58" i="7"/>
  <c r="I62" i="7"/>
  <c r="I66" i="7"/>
  <c r="I70" i="7"/>
  <c r="I74" i="7"/>
  <c r="I78" i="7"/>
  <c r="I82" i="7"/>
  <c r="I86" i="7"/>
  <c r="I90" i="7"/>
  <c r="I79" i="7"/>
  <c r="I63" i="7"/>
  <c r="I47" i="7"/>
  <c r="I81" i="7"/>
  <c r="I45" i="7"/>
  <c r="I65" i="7"/>
  <c r="I37" i="7"/>
  <c r="I13" i="7"/>
  <c r="I84" i="7"/>
  <c r="I68" i="7"/>
  <c r="I52" i="7"/>
  <c r="I32" i="7"/>
  <c r="I16" i="7"/>
  <c r="I31" i="7"/>
  <c r="I15" i="7"/>
  <c r="I91" i="7"/>
  <c r="I75" i="7"/>
  <c r="I59" i="7"/>
  <c r="I43" i="7"/>
  <c r="I69" i="7"/>
  <c r="I33" i="7"/>
  <c r="I85" i="7"/>
  <c r="I57" i="7"/>
  <c r="I29" i="7"/>
  <c r="I9" i="7"/>
  <c r="I80" i="7"/>
  <c r="I64" i="7"/>
  <c r="I48" i="7"/>
  <c r="I28" i="7"/>
  <c r="I12" i="7"/>
  <c r="I27" i="7"/>
  <c r="I11" i="7"/>
  <c r="I87" i="7"/>
  <c r="I71" i="7"/>
  <c r="I55" i="7"/>
  <c r="I39" i="7"/>
  <c r="I61" i="7"/>
  <c r="I25" i="7"/>
  <c r="I77" i="7"/>
  <c r="I49" i="7"/>
  <c r="I21" i="7"/>
  <c r="I92" i="7"/>
  <c r="I76" i="7"/>
  <c r="I60" i="7"/>
  <c r="I44" i="7"/>
  <c r="I24" i="7"/>
  <c r="I8" i="7"/>
  <c r="I23" i="7"/>
  <c r="I7" i="7"/>
  <c r="I83" i="7"/>
  <c r="I67" i="7"/>
  <c r="I51" i="7"/>
  <c r="I89" i="7"/>
  <c r="I53" i="7"/>
  <c r="I40" i="7"/>
  <c r="I73" i="7"/>
  <c r="I41" i="7"/>
  <c r="I17" i="7"/>
  <c r="I88" i="7"/>
  <c r="I72" i="7"/>
  <c r="I56" i="7"/>
  <c r="I36" i="7"/>
  <c r="I20" i="7"/>
  <c r="I35" i="7"/>
  <c r="I19" i="7"/>
  <c r="K17" i="7" l="1"/>
  <c r="K16" i="7"/>
  <c r="K32" i="7"/>
  <c r="K48" i="7"/>
  <c r="K60" i="7"/>
  <c r="K64" i="7"/>
  <c r="K76" i="7"/>
  <c r="K80" i="7"/>
  <c r="K92" i="7"/>
  <c r="K9" i="7"/>
  <c r="K25" i="7"/>
  <c r="K29" i="7"/>
  <c r="K41" i="7"/>
  <c r="K45" i="7"/>
  <c r="K6" i="7"/>
  <c r="K14" i="7"/>
  <c r="K38" i="7"/>
  <c r="K46" i="7"/>
  <c r="K65" i="7"/>
  <c r="K70" i="7"/>
  <c r="K86" i="7"/>
  <c r="K91" i="7"/>
  <c r="K23" i="7"/>
  <c r="K31" i="7"/>
  <c r="K55" i="7"/>
  <c r="K61" i="7"/>
  <c r="K77" i="7"/>
  <c r="K82" i="7"/>
  <c r="K10" i="7"/>
  <c r="K18" i="7"/>
  <c r="K42" i="7"/>
  <c r="K50" i="7"/>
  <c r="K67" i="7"/>
  <c r="K73" i="7"/>
  <c r="K89" i="7"/>
  <c r="K27" i="7"/>
  <c r="K35" i="7"/>
  <c r="K58" i="7"/>
  <c r="K63" i="7"/>
  <c r="K79" i="7"/>
  <c r="K85" i="7"/>
  <c r="K44" i="7" l="1"/>
  <c r="K28" i="7"/>
  <c r="K12" i="7"/>
  <c r="K74" i="7"/>
  <c r="K51" i="7"/>
  <c r="K19" i="7"/>
  <c r="K83" i="7"/>
  <c r="K62" i="7"/>
  <c r="K34" i="7"/>
  <c r="K71" i="7"/>
  <c r="K47" i="7"/>
  <c r="K15" i="7"/>
  <c r="K81" i="7"/>
  <c r="K59" i="7"/>
  <c r="K30" i="7"/>
  <c r="K53" i="7"/>
  <c r="K37" i="7"/>
  <c r="K21" i="7"/>
  <c r="K88" i="7"/>
  <c r="K72" i="7"/>
  <c r="K56" i="7"/>
  <c r="K40" i="7"/>
  <c r="K24" i="7"/>
  <c r="K8" i="7"/>
  <c r="K94" i="7" s="1"/>
  <c r="K90" i="7"/>
  <c r="K69" i="7"/>
  <c r="K43" i="7"/>
  <c r="K11" i="7"/>
  <c r="K78" i="7"/>
  <c r="K57" i="7"/>
  <c r="K26" i="7"/>
  <c r="K87" i="7"/>
  <c r="K66" i="7"/>
  <c r="K39" i="7"/>
  <c r="K7" i="7"/>
  <c r="K75" i="7"/>
  <c r="K54" i="7"/>
  <c r="K22" i="7"/>
  <c r="K49" i="7"/>
  <c r="K33" i="7"/>
  <c r="K13" i="7"/>
  <c r="K84" i="7"/>
  <c r="K68" i="7"/>
  <c r="K52" i="7"/>
  <c r="K36" i="7"/>
  <c r="K20" i="7"/>
</calcChain>
</file>

<file path=xl/sharedStrings.xml><?xml version="1.0" encoding="utf-8"?>
<sst xmlns="http://schemas.openxmlformats.org/spreadsheetml/2006/main" count="268" uniqueCount="244">
  <si>
    <t>25-29</t>
  </si>
  <si>
    <t>30-34</t>
  </si>
  <si>
    <t>35-39</t>
  </si>
  <si>
    <t>40-44</t>
  </si>
  <si>
    <t>45-49</t>
  </si>
  <si>
    <t>50-54</t>
  </si>
  <si>
    <t>55-59</t>
  </si>
  <si>
    <t>ZORUNLU SİGORTALI SAYISI</t>
  </si>
  <si>
    <t>15-17</t>
  </si>
  <si>
    <t>18-24</t>
  </si>
  <si>
    <t>60-64</t>
  </si>
  <si>
    <t>65+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</si>
  <si>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</si>
  <si>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</si>
  <si>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</si>
  <si>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</si>
  <si>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</si>
  <si>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</si>
  <si>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</si>
  <si>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</si>
  <si>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</si>
  <si>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t xml:space="preserve">Kadın
</t>
    </r>
    <r>
      <rPr>
        <sz val="9"/>
        <rFont val="Arial"/>
        <family val="2"/>
        <charset val="162"/>
      </rPr>
      <t>Female</t>
    </r>
  </si>
  <si>
    <r>
      <t xml:space="preserve">Erkek
</t>
    </r>
    <r>
      <rPr>
        <sz val="9"/>
        <rFont val="Arial"/>
        <family val="2"/>
        <charset val="162"/>
      </rPr>
      <t>Male</t>
    </r>
  </si>
  <si>
    <t>BÖLÜM IV</t>
  </si>
  <si>
    <t>PART IV</t>
  </si>
  <si>
    <t>Not : Hastalık sigortasında geçici işgöremezliğin 3. gününden itibaren ödenek ödenir.</t>
  </si>
  <si>
    <t>Note :Temporary incapacity payment can be paid from the third day of temporary incapacity report in sickness insurance.</t>
  </si>
  <si>
    <t>Adana</t>
  </si>
  <si>
    <t>Adıyaman</t>
  </si>
  <si>
    <t>Afyonkarahisar</t>
  </si>
  <si>
    <t xml:space="preserve">Ağrı </t>
  </si>
  <si>
    <t>Amasya</t>
  </si>
  <si>
    <t>Ankara</t>
  </si>
  <si>
    <t>Antalya</t>
  </si>
  <si>
    <t>Artvin</t>
  </si>
  <si>
    <t>Aydın</t>
  </si>
  <si>
    <t>Balıkesir</t>
  </si>
  <si>
    <t>Bilecik</t>
  </si>
  <si>
    <t>Bingöl</t>
  </si>
  <si>
    <t>Bitlis</t>
  </si>
  <si>
    <t>Bolu</t>
  </si>
  <si>
    <t>Burdur</t>
  </si>
  <si>
    <t>Bursa</t>
  </si>
  <si>
    <t>Çanakkale</t>
  </si>
  <si>
    <t>Çankırı</t>
  </si>
  <si>
    <t>Çorum</t>
  </si>
  <si>
    <t xml:space="preserve">Denizli </t>
  </si>
  <si>
    <t>Diyarbakır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</si>
  <si>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</si>
  <si>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</si>
  <si>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</si>
  <si>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</si>
  <si>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</si>
  <si>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</si>
  <si>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</si>
  <si>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</si>
  <si>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</si>
  <si>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</t>
  </si>
  <si>
    <t>Isparta</t>
  </si>
  <si>
    <t>Mersin</t>
  </si>
  <si>
    <t>İstanbul</t>
  </si>
  <si>
    <t>İzmir</t>
  </si>
  <si>
    <t>Kars</t>
  </si>
  <si>
    <t>Kastamonu</t>
  </si>
  <si>
    <t>Kayseri</t>
  </si>
  <si>
    <t>Kırklareli</t>
  </si>
  <si>
    <t>Kırşehir</t>
  </si>
  <si>
    <t>Kocaeli</t>
  </si>
  <si>
    <t xml:space="preserve">Bitkisel Ve Hayvansal Üretim        </t>
  </si>
  <si>
    <t xml:space="preserve">Ormancılık Ve Tomrukçuluk           </t>
  </si>
  <si>
    <t xml:space="preserve">Balıkçılık Ve Su Ürünleri Yetiş.    </t>
  </si>
  <si>
    <t xml:space="preserve">Kömür Ve Linyit Çıkartılması        </t>
  </si>
  <si>
    <t xml:space="preserve">Ham Petrol Ve Doğalgaz Çıkarımı     </t>
  </si>
  <si>
    <t xml:space="preserve">Metal Cevheri Madenciliği           </t>
  </si>
  <si>
    <t xml:space="preserve">Diğer Madencilik Ve Taş Ocak.  </t>
  </si>
  <si>
    <t xml:space="preserve">Madenciliği Destekleyici Hizmet     </t>
  </si>
  <si>
    <t xml:space="preserve">Gıda Ürünleri İmalatı               </t>
  </si>
  <si>
    <t xml:space="preserve">İçecek İmalatı                      </t>
  </si>
  <si>
    <t xml:space="preserve">Tütün Ürünleri İmalatı              </t>
  </si>
  <si>
    <t xml:space="preserve">Tekstil Ürünleri İmalatı            </t>
  </si>
  <si>
    <t xml:space="preserve">Giyim Eşyaları İmalatı              </t>
  </si>
  <si>
    <t xml:space="preserve">Deri Ve İlgili Ürünler İmalatı      </t>
  </si>
  <si>
    <t xml:space="preserve">Ağaç,Ağaç Ürünleri Ve Mantar Ür.  </t>
  </si>
  <si>
    <t xml:space="preserve">Kağıt Ve Kağıt Ürünleri İmalatı     </t>
  </si>
  <si>
    <t>Kayıtlı Medyanın Basılması Ve Çoğ.</t>
  </si>
  <si>
    <t xml:space="preserve">Kok Kömürü Ve Petrol Ürün. İm. </t>
  </si>
  <si>
    <t xml:space="preserve">Kimyasal Ürünleri İmalatı           </t>
  </si>
  <si>
    <t xml:space="preserve">Eczacılık Ve Ecz.İlişkin Mal.İm.. </t>
  </si>
  <si>
    <t xml:space="preserve">Kauçuk Ve Plastik Ürünler İm.  </t>
  </si>
  <si>
    <t xml:space="preserve">Metalik Olmayan Ürünler İma.   </t>
  </si>
  <si>
    <t xml:space="preserve">Ana Metal Sanayi                    </t>
  </si>
  <si>
    <t>Fabrik.Metal Ürün.(Mak.Tec.Har)</t>
  </si>
  <si>
    <t>Bilgisayar, Elekronik Ve Optik Ür.</t>
  </si>
  <si>
    <t xml:space="preserve">Elektrikli Techizat İmalatı         </t>
  </si>
  <si>
    <t xml:space="preserve">Makine Ve Ekipman İmalatı           </t>
  </si>
  <si>
    <t xml:space="preserve">Motorlu Kara Taşıtı Ve Römork İm. </t>
  </si>
  <si>
    <t xml:space="preserve">Diğer Ulaşım Araçları İmalatı       </t>
  </si>
  <si>
    <t xml:space="preserve">Mobilya İmalatı                     </t>
  </si>
  <si>
    <t xml:space="preserve">Diğer İmalatlar                     </t>
  </si>
  <si>
    <t xml:space="preserve">Makine Ve Ekipman.Kurulumu Ve On. </t>
  </si>
  <si>
    <t>Elk.Gaz,Buhar Ve Hava.Sis.Üret.Da.</t>
  </si>
  <si>
    <t>Suyun Toplanması Arıtılması Ve Dağt.</t>
  </si>
  <si>
    <t xml:space="preserve">Kanalizasyon                        </t>
  </si>
  <si>
    <t xml:space="preserve">Atık Maddelerin Değerlendirilmesi   </t>
  </si>
  <si>
    <t xml:space="preserve">İyileştirme Ve Diğer Atık Yön.Hiz.  </t>
  </si>
  <si>
    <t xml:space="preserve">Bina İnşaatı                        </t>
  </si>
  <si>
    <t xml:space="preserve">Bina Dışı Yapıların İnşaatı         </t>
  </si>
  <si>
    <t xml:space="preserve">Özel İnşaat Faaliyetleri            </t>
  </si>
  <si>
    <t>Toptan Ve Per.Tic.Ve Mot.Taşıt.On.</t>
  </si>
  <si>
    <t xml:space="preserve">Toptan Tic.(Mot.Taşıt.Onar.Hariç)   </t>
  </si>
  <si>
    <t>Perakende Tic.(Mot.Taşıt.Onar.Har)</t>
  </si>
  <si>
    <t xml:space="preserve">Kara Taşıma.Ve Boru Hattı Taşıma.   </t>
  </si>
  <si>
    <t xml:space="preserve">Su Yolu Taşımacılığı                </t>
  </si>
  <si>
    <t xml:space="preserve">Havayolu Taşımacılığı               </t>
  </si>
  <si>
    <t>Taşıma.İçin Depolama Ve Destek.Fa.</t>
  </si>
  <si>
    <t xml:space="preserve">Posta Ve Kurye Faaliyetleri         </t>
  </si>
  <si>
    <t xml:space="preserve">Konaklama                           </t>
  </si>
  <si>
    <t xml:space="preserve">Yiyecek Ve İçecek Hizmeti Faal.     </t>
  </si>
  <si>
    <t xml:space="preserve">Yayımcılık Faaliyetleri             </t>
  </si>
  <si>
    <t>Sinema Filmi Ve Ses Kaydı Yayımcılı.</t>
  </si>
  <si>
    <t xml:space="preserve">Programcılık Ve Yayıncılık Faal.    </t>
  </si>
  <si>
    <t xml:space="preserve">Telekominikasyon                    </t>
  </si>
  <si>
    <t xml:space="preserve">Bilgisayar Programlama Ve Danış.    </t>
  </si>
  <si>
    <t xml:space="preserve">Bilgi Hizmet Faaliyetleri           </t>
  </si>
  <si>
    <t xml:space="preserve">Finansal Hizmet.(Sig.Ve Emek.Har.) </t>
  </si>
  <si>
    <t>Sigota Reas.Emek.Fonl(Zor.S.G.Hariç)</t>
  </si>
  <si>
    <t xml:space="preserve">Finans.Ve Sig.Hiz.İçin Yard.Faal.   </t>
  </si>
  <si>
    <t xml:space="preserve">Gayrimenkul Faaliyetleri            </t>
  </si>
  <si>
    <t xml:space="preserve">Hukuki Ve Muhasebe Faaliyetleri     </t>
  </si>
  <si>
    <t xml:space="preserve">İdari Danışmanlık Faaliyetleri      </t>
  </si>
  <si>
    <t xml:space="preserve">Mimarlık Ve Mühendislik Faaliyeti   </t>
  </si>
  <si>
    <t xml:space="preserve">Bilimsel Araştırma Ve Geliş.Faal.   </t>
  </si>
  <si>
    <t xml:space="preserve">Reklamcılık Ve Pazar Araştırması    </t>
  </si>
  <si>
    <t xml:space="preserve">Diğer Mesleki,Bilim.Ve Tek.Faal.    </t>
  </si>
  <si>
    <t xml:space="preserve">Veterinerlik Hizmetleri             </t>
  </si>
  <si>
    <t xml:space="preserve">Kiralama Ve Leasıng Faaliyetleri    </t>
  </si>
  <si>
    <t xml:space="preserve">İstihdam Faaliyetleri               </t>
  </si>
  <si>
    <t xml:space="preserve">Seyahat Acentesi,Tur Oper.Rez.Hiz   </t>
  </si>
  <si>
    <t xml:space="preserve">Güvenlik Ve Soruşturma Faaliyet.    </t>
  </si>
  <si>
    <t xml:space="preserve">Bina Ve Çevre Düzenleme Faaliyet.   </t>
  </si>
  <si>
    <t xml:space="preserve">Büro Yönetimi,Büro Desteği Faal.    </t>
  </si>
  <si>
    <t xml:space="preserve">Kamu Yön.Ve Savunma,Zor.Sos.Güv.    </t>
  </si>
  <si>
    <t xml:space="preserve">Eğitim                              </t>
  </si>
  <si>
    <t xml:space="preserve">İnsan Sağlığı Hizmetleri            </t>
  </si>
  <si>
    <t xml:space="preserve">Yatılı Bakım Faaliyetleri           </t>
  </si>
  <si>
    <t xml:space="preserve">Sosyal Hizmetler                    </t>
  </si>
  <si>
    <t xml:space="preserve">Yaratıcı Sanatlar,Eğlence Faal.     </t>
  </si>
  <si>
    <t xml:space="preserve">Kütüphane,Arşiv Ve Müzeler          </t>
  </si>
  <si>
    <t xml:space="preserve">Kumar Ve Müşterek Bahis Faal        </t>
  </si>
  <si>
    <t xml:space="preserve">Spor, Eğlence Ve Dinlence Faal.     </t>
  </si>
  <si>
    <t xml:space="preserve">Üye Olunan Kuruluş Faaliyetleri     </t>
  </si>
  <si>
    <t xml:space="preserve">Bilgisayar Ve Kişisel Ev Eşya.Onar. </t>
  </si>
  <si>
    <t xml:space="preserve">Diğer Hizmet Faaliyetleri           </t>
  </si>
  <si>
    <t xml:space="preserve">Ev İçi Çalışanların Faaliyetleri    </t>
  </si>
  <si>
    <t xml:space="preserve">Hanehalkları Tar.Kendi İht.Faal.    </t>
  </si>
  <si>
    <t xml:space="preserve">Uluslararası Örgüt Ve Tems.Faal.    </t>
  </si>
  <si>
    <r>
      <t xml:space="preserve">Toplam </t>
    </r>
    <r>
      <rPr>
        <sz val="9"/>
        <rFont val="Arial"/>
        <family val="2"/>
        <charset val="162"/>
      </rPr>
      <t>Total</t>
    </r>
  </si>
  <si>
    <r>
      <t xml:space="preserve">Toplam
</t>
    </r>
    <r>
      <rPr>
        <sz val="9"/>
        <rFont val="Arial"/>
        <family val="2"/>
        <charset val="162"/>
      </rPr>
      <t>Total</t>
    </r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</si>
  <si>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</si>
  <si>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</si>
  <si>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</si>
  <si>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</si>
  <si>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</si>
  <si>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</si>
  <si>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</si>
  <si>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</si>
  <si>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</si>
  <si>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</si>
  <si>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</si>
  <si>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</si>
  <si>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</si>
  <si>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</si>
  <si>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</si>
  <si>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</si>
  <si>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</si>
  <si>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</si>
  <si>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</si>
  <si>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</si>
  <si>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</si>
  <si>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Şanlıurfa</t>
  </si>
  <si>
    <t>Uşak</t>
  </si>
  <si>
    <t>Van</t>
  </si>
  <si>
    <t>Yozgat</t>
  </si>
  <si>
    <t>Zonguldak</t>
  </si>
  <si>
    <t>Aksaray</t>
  </si>
  <si>
    <t>Bayburt</t>
  </si>
  <si>
    <t>Karaman</t>
  </si>
  <si>
    <t>Kırıkkale</t>
  </si>
  <si>
    <t>Batman</t>
  </si>
  <si>
    <t>Şırnak</t>
  </si>
  <si>
    <t>Bartın</t>
  </si>
  <si>
    <t>Ardahan</t>
  </si>
  <si>
    <t>Iğdır</t>
  </si>
  <si>
    <t>Yalova</t>
  </si>
  <si>
    <t>Karabük</t>
  </si>
  <si>
    <t>Kilis</t>
  </si>
  <si>
    <t>Osmaniye</t>
  </si>
  <si>
    <t>Düzce</t>
  </si>
  <si>
    <r>
      <t xml:space="preserve">  Toplam</t>
    </r>
    <r>
      <rPr>
        <sz val="9"/>
        <rFont val="Arial"/>
        <family val="2"/>
        <charset val="162"/>
      </rPr>
      <t>-Total</t>
    </r>
  </si>
  <si>
    <r>
      <t xml:space="preserve"> İller
</t>
    </r>
    <r>
      <rPr>
        <sz val="9"/>
        <rFont val="Arial"/>
        <family val="2"/>
        <charset val="162"/>
      </rPr>
      <t>Provinces</t>
    </r>
  </si>
  <si>
    <r>
      <t xml:space="preserve">Yaş Grupları
</t>
    </r>
    <r>
      <rPr>
        <sz val="9"/>
        <rFont val="Arial"/>
        <family val="2"/>
        <charset val="162"/>
      </rPr>
      <t xml:space="preserve">Age Groups </t>
    </r>
  </si>
  <si>
    <r>
      <t xml:space="preserve">Toplam </t>
    </r>
    <r>
      <rPr>
        <sz val="9"/>
        <rFont val="Arial"/>
        <family val="2"/>
        <charset val="162"/>
      </rPr>
      <t>- Total</t>
    </r>
  </si>
  <si>
    <r>
      <t>Toplam -</t>
    </r>
    <r>
      <rPr>
        <sz val="9"/>
        <rFont val="Arial"/>
        <family val="2"/>
        <charset val="162"/>
      </rPr>
      <t xml:space="preserve"> Total</t>
    </r>
  </si>
  <si>
    <t>Note: Temporary incapacity payment can be paid from the third day of temporary incapacity report in sickness insurance.</t>
  </si>
  <si>
    <t xml:space="preserve">Not: Hastalık sigortasında geçici işgöremezliğin 3. gününden itibaren ödenek ödenir. </t>
  </si>
  <si>
    <t>2</t>
  </si>
  <si>
    <t>3</t>
  </si>
  <si>
    <t>4 - 6</t>
  </si>
  <si>
    <t>7 - 13</t>
  </si>
  <si>
    <t>14 - 20</t>
  </si>
  <si>
    <t>21 - 30</t>
  </si>
  <si>
    <t>31 - 90</t>
  </si>
  <si>
    <t>184 - 364</t>
  </si>
  <si>
    <t>365 +</t>
  </si>
  <si>
    <t>1</t>
  </si>
  <si>
    <r>
      <t xml:space="preserve">İl kodları
</t>
    </r>
    <r>
      <rPr>
        <sz val="9"/>
        <rFont val="Arial"/>
        <family val="2"/>
        <charset val="162"/>
      </rPr>
      <t>Province codes</t>
    </r>
  </si>
  <si>
    <r>
      <t xml:space="preserve">Hastalık olay sayısı
</t>
    </r>
    <r>
      <rPr>
        <sz val="9"/>
        <rFont val="Arial"/>
        <family val="2"/>
        <charset val="162"/>
      </rPr>
      <t>Number of sickness cases</t>
    </r>
  </si>
  <si>
    <r>
      <t xml:space="preserve">Geçici iş göremezlik süresi (Gün)
</t>
    </r>
    <r>
      <rPr>
        <sz val="9"/>
        <rFont val="Arial"/>
        <family val="2"/>
        <charset val="162"/>
      </rPr>
      <t>Duration of temporary incapacity (Days)</t>
    </r>
  </si>
  <si>
    <r>
      <t xml:space="preserve">Hastalık olay sayısının toplam hastalık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</si>
  <si>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Hastalık olay sayısının aynı faaliyet kolundaki sigortalı sayısına oranı (%)
</t>
    </r>
    <r>
      <rPr>
        <sz val="9"/>
        <rFont val="Arial"/>
        <family val="2"/>
        <charset val="162"/>
      </rPr>
      <t>Proportion of sickness cases to number of active insured person (%)</t>
    </r>
  </si>
  <si>
    <r>
      <t xml:space="preserve">Geçici iş göremezlik süresinin toplam geçici iş göremezlik süresine oranı (%) 
</t>
    </r>
    <r>
      <rPr>
        <sz val="9"/>
        <rFont val="Arial"/>
        <family val="2"/>
        <charset val="162"/>
      </rPr>
      <t>Proportion of temporary incapacity days to total days (%)</t>
    </r>
  </si>
  <si>
    <r>
      <t xml:space="preserve">Hastalık olayı başına ortalama gün
 </t>
    </r>
    <r>
      <rPr>
        <sz val="9"/>
        <rFont val="Arial"/>
        <family val="2"/>
        <charset val="162"/>
      </rPr>
      <t>Average days per sickness case</t>
    </r>
  </si>
  <si>
    <r>
      <t xml:space="preserve">Kod no
</t>
    </r>
    <r>
      <rPr>
        <sz val="9"/>
        <rFont val="Arial"/>
        <family val="2"/>
        <charset val="162"/>
      </rPr>
      <t xml:space="preserve"> Code no</t>
    </r>
  </si>
  <si>
    <r>
      <t xml:space="preserve">Ekonomik faaliyet sınıflaması 
(NACE Rev. 2)
</t>
    </r>
    <r>
      <rPr>
        <sz val="9"/>
        <rFont val="Arial"/>
        <family val="2"/>
        <charset val="162"/>
      </rPr>
      <t>Classification of economic activity 
(NACE Rev. 2)</t>
    </r>
  </si>
  <si>
    <r>
      <t xml:space="preserve">Geçici iş göremezlik süresi (Gün)
</t>
    </r>
    <r>
      <rPr>
        <sz val="9"/>
        <rFont val="Arial"/>
        <family val="2"/>
        <charset val="162"/>
      </rPr>
      <t>Temporary incapacity (Days)</t>
    </r>
  </si>
  <si>
    <r>
      <t xml:space="preserve">Geçici iş göremezlik gün sayısı 
</t>
    </r>
    <r>
      <rPr>
        <sz val="9"/>
        <rFont val="Arial"/>
        <family val="2"/>
        <charset val="162"/>
      </rPr>
      <t>Number of temporary incapacity days</t>
    </r>
  </si>
  <si>
    <t>91 - 183</t>
  </si>
  <si>
    <r>
      <t xml:space="preserve">Geçici İş Göremezlik Gün Toplamı
</t>
    </r>
    <r>
      <rPr>
        <sz val="9"/>
        <rFont val="Arial"/>
        <family val="2"/>
        <charset val="162"/>
      </rPr>
      <t>Total of temporary incapacity days</t>
    </r>
  </si>
  <si>
    <r>
      <t xml:space="preserve">Hastalık Olayı Başına Düşen Ortalama Geçici İş Göremezlik Günü
</t>
    </r>
    <r>
      <rPr>
        <sz val="9"/>
        <rFont val="Arial"/>
        <family val="2"/>
        <charset val="162"/>
      </rPr>
      <t>Average number of  temporary incapacity days per cases of sickness</t>
    </r>
  </si>
  <si>
    <r>
      <t>Yatarak tedavi-</t>
    </r>
    <r>
      <rPr>
        <sz val="9"/>
        <rFont val="Arial"/>
        <family val="2"/>
        <charset val="162"/>
      </rPr>
      <t xml:space="preserve"> Inpatient treatment</t>
    </r>
  </si>
  <si>
    <r>
      <t xml:space="preserve">Ayaktan tedavi - </t>
    </r>
    <r>
      <rPr>
        <sz val="9"/>
        <rFont val="Arial"/>
        <family val="2"/>
        <charset val="162"/>
      </rPr>
      <t>Outpatient treatment</t>
    </r>
  </si>
  <si>
    <r>
      <t>Bilinmeyen-</t>
    </r>
    <r>
      <rPr>
        <sz val="9"/>
        <rFont val="Arial"/>
        <family val="2"/>
        <charset val="162"/>
      </rPr>
      <t>Unknown</t>
    </r>
  </si>
  <si>
    <t>-</t>
  </si>
  <si>
    <t xml:space="preserve"> </t>
  </si>
  <si>
    <t>Tablo 4.1- 5510 Sayılı Kanunun 4-1/a Maddesi Kapsamında Geçici İş Göremezlik Ödeneğine Neden Olan Hastalık Olayları ve Oranlarının Ekonomik Faaliyet Sınıflaması ve Cinsiyet Dağılımı, 2015</t>
  </si>
  <si>
    <t>Table  4.1- Distribution of Sickness Cases and Ratios Causing to Temporary Incapacity Allowance by Classification of Economic Activity and Gender (Under Article 4-1/a of Act 5510), 2015</t>
  </si>
  <si>
    <t>Tablo 4.2- 5510 Sayılı Kanunun 4-1/a Maddesi Kapsamında Geçici İş Göremezlik Ödeneğine Neden Olan Hastalık Olaylarının İl ve Cinsiyet Dağılımı, 2015</t>
  </si>
  <si>
    <t>Table  4.2- Distribution of the Sickness Cases Causing to Temporary Incapacity Allowance by Province and Gender (Under Article 4-1/a of Act 5510), 2015</t>
  </si>
  <si>
    <t>Tablo 4.3- 5510 Sayılı Kanunun 4-1/a Maddesi Kapsamında Geçici İş Göremezlik Ödeneğine Neden Olan Hastalık Olaylarının Yaş Grupları ve Cinsiyet Dağılımı, 2015</t>
  </si>
  <si>
    <t>Table  4.3- Distribution of the Sickness Cases Causing to Temporary Incapacity Allowance by Age Groups and Gender (Under Article 4-1/a of Act 5510), 2015</t>
  </si>
  <si>
    <t>Tablo 4.4- 5510 Sayılı Kanunun 4-1/a Maddesi Kapsamında Geçici İş Göremezlik Ödeneğine Neden Olan Hastalık Olaylarının Geçici İş Göremezlik Gün Sayısı ve Cinsiyet Dağılımı, 2015</t>
  </si>
  <si>
    <t>Table  4.4- The Distribution of Number of Sickness Cases Causing to Temporary Incapacity Allowance by Temporary Incapacity Days and Gender (Under Article 4-1/a of Act 5510), 2015</t>
  </si>
  <si>
    <t xml:space="preserve"> HASTALIK İSTATİSTİKLERİ</t>
  </si>
  <si>
    <t xml:space="preserve"> SICKNESS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</si>
</sst>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\ &quot;TL&quot;_-;\-* #,##0\ &quot;TL&quot;_-;_-* &quot;-&quot;\ &quot;TL&quot;_-;_-@_-"/>
    <numFmt numFmtId="41" formatCode="_-* #,##0\ _T_L_-;\-* #,##0\ _T_L_-;_-* &quot;-&quot;\ _T_L_-;_-@_-"/>
    <numFmt numFmtId="44" formatCode="_-* #,##0.00\ &quot;TL&quot;_-;\-* #,##0.00\ &quot;TL&quot;_-;_-* &quot;-&quot;??\ &quot;TL&quot;_-;_-@_-"/>
    <numFmt numFmtId="43" formatCode="_-* #,##0.00\ _T_L_-;\-* #,##0.00\ _T_L_-;_-* &quot;-&quot;??\ _T_L_-;_-@_-"/>
    <numFmt numFmtId="164" formatCode="_(* #,##0.00_);_(* \(#,##0.00\);_(* &quot;-&quot;??_);_(@_)"/>
    <numFmt numFmtId="165" formatCode="_(* #,##0_);_(* \(#,##0\);_(* &quot;-&quot;??_);_(@_)"/>
    <numFmt numFmtId="166" formatCode="#,##0.0"/>
  </numFmts>
  <fonts count="20">
    <font>
      <sz val="10"/>
      <name val="Arial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10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  <charset val="162"/>
    </font>
    <font>
      <sz val="8"/>
      <color indexed="9"/>
      <name val="Arial"/>
      <family val="2"/>
      <charset val="162"/>
    </font>
    <font>
      <b/>
      <sz val="9"/>
      <name val="Arial "/>
      <charset val="162"/>
    </font>
    <font>
      <b/>
      <sz val="20"/>
      <name val="Arial"/>
      <family val="2"/>
      <charset val="162"/>
    </font>
    <font>
      <sz val="8"/>
      <name val="Arial"/>
      <family val="2"/>
      <charset val="162"/>
    </font>
    <font>
      <b/>
      <sz val="20"/>
      <name val="Times New Roman"/>
      <family val="1"/>
      <charset val="162"/>
    </font>
    <font>
      <i/>
      <sz val="10"/>
      <name val="Arial"/>
      <family val="2"/>
      <charset val="162"/>
    </font>
    <font>
      <i/>
      <sz val="9"/>
      <name val="Arial"/>
      <family val="2"/>
      <charset val="162"/>
    </font>
    <font>
      <b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2" fillId="0" borderId="0"/>
    <xf numFmtId="1" fontId="2" fillId="0" borderId="0"/>
    <xf numFmtId="1" fontId="2" fillId="0" borderId="0"/>
    <xf numFmtId="0" fontId="1" fillId="0" borderId="0"/>
    <xf numFmtId="164" fontId="1" fillId="0" borderId="0" applyFont="0" applyFill="0" applyBorder="0" applyAlignment="0" applyProtection="0"/>
  </cellStyleXfs>
  <cellXfs count="161">
    <xf numFmtId="0" fontId="0" fillId="0" borderId="0" xfId="0"/>
    <xf numFmtId="0" fontId="4" fillId="0" borderId="0" xfId="0" applyFont="1"/>
    <xf numFmtId="0" fontId="6" fillId="0" borderId="0" xfId="0" applyFont="1" applyBorder="1"/>
    <xf numFmtId="0" fontId="6" fillId="0" borderId="0" xfId="0" applyFont="1"/>
    <xf numFmtId="0" fontId="5" fillId="0" borderId="0" xfId="0" applyFont="1" applyBorder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  <xf numFmtId="1" fontId="3" fillId="0" borderId="0" xfId="10" applyFont="1" applyAlignment="1">
      <alignment horizontal="center" vertical="center" wrapText="1"/>
    </xf>
    <xf numFmtId="1" fontId="7" fillId="0" borderId="0" xfId="10" applyFont="1" applyAlignment="1">
      <alignment horizontal="center" vertical="center" wrapText="1"/>
    </xf>
    <xf numFmtId="1" fontId="8" fillId="0" borderId="0" xfId="10" applyFont="1"/>
    <xf numFmtId="1" fontId="4" fillId="0" borderId="0" xfId="10" applyFont="1"/>
    <xf numFmtId="1" fontId="6" fillId="0" borderId="0" xfId="10" applyFont="1" applyAlignment="1">
      <alignment horizontal="center"/>
    </xf>
    <xf numFmtId="1" fontId="9" fillId="0" borderId="0" xfId="10" applyFont="1" applyAlignment="1">
      <alignment horizontal="center"/>
    </xf>
    <xf numFmtId="1" fontId="9" fillId="0" borderId="0" xfId="10" applyFont="1" applyAlignment="1">
      <alignment vertical="center"/>
    </xf>
    <xf numFmtId="1" fontId="6" fillId="0" borderId="0" xfId="10" applyFont="1" applyAlignment="1">
      <alignment vertical="center"/>
    </xf>
    <xf numFmtId="1" fontId="5" fillId="0" borderId="0" xfId="10" applyFont="1" applyBorder="1" applyAlignment="1">
      <alignment horizontal="center"/>
    </xf>
    <xf numFmtId="1" fontId="9" fillId="0" borderId="0" xfId="8" applyFont="1"/>
    <xf numFmtId="1" fontId="10" fillId="0" borderId="0" xfId="8" applyFont="1" applyBorder="1" applyAlignment="1">
      <alignment horizontal="center" vertical="center" wrapText="1"/>
    </xf>
    <xf numFmtId="1" fontId="9" fillId="0" borderId="0" xfId="10" applyFont="1"/>
    <xf numFmtId="1" fontId="6" fillId="0" borderId="0" xfId="10" applyFont="1"/>
    <xf numFmtId="1" fontId="6" fillId="0" borderId="0" xfId="10" applyFont="1" applyBorder="1" applyAlignment="1">
      <alignment horizontal="center" vertical="center"/>
    </xf>
    <xf numFmtId="0" fontId="5" fillId="0" borderId="0" xfId="0" quotePrefix="1" applyFont="1" applyBorder="1" applyAlignment="1">
      <alignment horizontal="center"/>
    </xf>
    <xf numFmtId="3" fontId="5" fillId="0" borderId="0" xfId="12" applyNumberFormat="1" applyFont="1" applyBorder="1" applyAlignment="1"/>
    <xf numFmtId="0" fontId="5" fillId="0" borderId="0" xfId="0" quotePrefix="1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" vertical="center"/>
    </xf>
    <xf numFmtId="1" fontId="5" fillId="0" borderId="0" xfId="10" quotePrefix="1" applyFont="1" applyBorder="1" applyAlignment="1">
      <alignment horizontal="left" vertical="center"/>
    </xf>
    <xf numFmtId="1" fontId="7" fillId="0" borderId="0" xfId="10" applyFont="1" applyBorder="1" applyAlignment="1">
      <alignment horizontal="right" vertical="center"/>
    </xf>
    <xf numFmtId="1" fontId="7" fillId="0" borderId="0" xfId="9" applyFont="1" applyAlignment="1">
      <alignment horizontal="center" vertical="center" wrapText="1"/>
    </xf>
    <xf numFmtId="1" fontId="8" fillId="0" borderId="0" xfId="9" applyFont="1"/>
    <xf numFmtId="1" fontId="4" fillId="0" borderId="0" xfId="9" applyFont="1"/>
    <xf numFmtId="1" fontId="12" fillId="0" borderId="0" xfId="9" applyFont="1" applyAlignment="1">
      <alignment horizontal="center" vertical="center" wrapText="1"/>
    </xf>
    <xf numFmtId="1" fontId="9" fillId="0" borderId="0" xfId="9" applyFont="1"/>
    <xf numFmtId="1" fontId="6" fillId="0" borderId="0" xfId="9" applyFont="1"/>
    <xf numFmtId="1" fontId="10" fillId="0" borderId="0" xfId="10" applyFont="1" applyBorder="1" applyAlignment="1">
      <alignment horizontal="center"/>
    </xf>
    <xf numFmtId="1" fontId="9" fillId="0" borderId="0" xfId="10" applyFont="1" applyBorder="1" applyAlignment="1">
      <alignment horizontal="center" vertical="center"/>
    </xf>
    <xf numFmtId="3" fontId="5" fillId="0" borderId="0" xfId="2" applyNumberFormat="1" applyFont="1" applyBorder="1"/>
    <xf numFmtId="3" fontId="10" fillId="0" borderId="0" xfId="2" applyNumberFormat="1" applyFont="1" applyBorder="1"/>
    <xf numFmtId="1" fontId="9" fillId="0" borderId="0" xfId="9" applyFont="1" applyBorder="1"/>
    <xf numFmtId="1" fontId="6" fillId="0" borderId="0" xfId="9" applyFont="1" applyBorder="1"/>
    <xf numFmtId="3" fontId="5" fillId="0" borderId="0" xfId="2" applyNumberFormat="1" applyFont="1" applyBorder="1" applyAlignment="1">
      <alignment horizontal="right" vertical="center"/>
    </xf>
    <xf numFmtId="3" fontId="11" fillId="0" borderId="0" xfId="0" applyNumberFormat="1" applyFont="1"/>
    <xf numFmtId="3" fontId="12" fillId="0" borderId="0" xfId="0" applyNumberFormat="1" applyFont="1"/>
    <xf numFmtId="0" fontId="8" fillId="0" borderId="0" xfId="0" applyFont="1"/>
    <xf numFmtId="165" fontId="6" fillId="0" borderId="0" xfId="12" applyNumberFormat="1" applyFont="1" applyBorder="1"/>
    <xf numFmtId="165" fontId="5" fillId="0" borderId="0" xfId="12" applyNumberFormat="1" applyFont="1" applyBorder="1" applyAlignment="1">
      <alignment horizontal="centerContinuous"/>
    </xf>
    <xf numFmtId="165" fontId="5" fillId="0" borderId="5" xfId="12" applyNumberFormat="1" applyFont="1" applyBorder="1"/>
    <xf numFmtId="165" fontId="5" fillId="0" borderId="0" xfId="12" applyNumberFormat="1" applyFont="1" applyBorder="1"/>
    <xf numFmtId="0" fontId="4" fillId="0" borderId="0" xfId="0" applyFont="1" applyBorder="1"/>
    <xf numFmtId="1" fontId="9" fillId="0" borderId="0" xfId="8" applyFont="1" applyBorder="1" applyAlignment="1">
      <alignment vertical="center"/>
    </xf>
    <xf numFmtId="165" fontId="10" fillId="0" borderId="0" xfId="1" applyNumberFormat="1" applyFont="1" applyBorder="1"/>
    <xf numFmtId="1" fontId="9" fillId="0" borderId="0" xfId="8" applyFont="1" applyBorder="1"/>
    <xf numFmtId="1" fontId="10" fillId="0" borderId="0" xfId="8" applyFont="1" applyBorder="1"/>
    <xf numFmtId="1" fontId="5" fillId="0" borderId="0" xfId="10" applyFont="1" applyBorder="1" applyAlignment="1">
      <alignment horizontal="right" vertical="center"/>
    </xf>
    <xf numFmtId="1" fontId="10" fillId="0" borderId="0" xfId="10" applyFont="1" applyBorder="1" applyAlignment="1">
      <alignment horizontal="right" vertical="center"/>
    </xf>
    <xf numFmtId="1" fontId="5" fillId="0" borderId="0" xfId="9" applyFont="1" applyBorder="1" applyAlignment="1">
      <alignment horizontal="center" vertical="center" wrapText="1"/>
    </xf>
    <xf numFmtId="1" fontId="10" fillId="0" borderId="0" xfId="9" applyFont="1" applyBorder="1" applyAlignment="1">
      <alignment horizontal="center" vertical="center" wrapText="1"/>
    </xf>
    <xf numFmtId="1" fontId="6" fillId="0" borderId="0" xfId="9" applyFont="1" applyBorder="1" applyAlignment="1">
      <alignment horizontal="center" vertical="center" wrapText="1"/>
    </xf>
    <xf numFmtId="1" fontId="9" fillId="0" borderId="0" xfId="9" applyFont="1" applyBorder="1" applyAlignment="1">
      <alignment horizontal="center" vertical="center" wrapText="1"/>
    </xf>
    <xf numFmtId="3" fontId="11" fillId="0" borderId="0" xfId="0" applyNumberFormat="1" applyFont="1" applyBorder="1"/>
    <xf numFmtId="3" fontId="12" fillId="0" borderId="0" xfId="0" applyNumberFormat="1" applyFont="1" applyBorder="1"/>
    <xf numFmtId="0" fontId="14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0" fontId="5" fillId="0" borderId="12" xfId="0" applyFont="1" applyFill="1" applyBorder="1" applyAlignment="1">
      <alignment horizontal="center" vertical="center" wrapText="1"/>
    </xf>
    <xf numFmtId="0" fontId="5" fillId="0" borderId="0" xfId="11" quotePrefix="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/>
    </xf>
    <xf numFmtId="3" fontId="5" fillId="0" borderId="0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5" fontId="5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165" fontId="4" fillId="0" borderId="0" xfId="0" applyNumberFormat="1" applyFont="1"/>
    <xf numFmtId="1" fontId="0" fillId="0" borderId="0" xfId="0" applyNumberFormat="1"/>
    <xf numFmtId="3" fontId="6" fillId="0" borderId="0" xfId="0" applyNumberFormat="1" applyFont="1" applyFill="1" applyBorder="1"/>
    <xf numFmtId="3" fontId="5" fillId="0" borderId="0" xfId="12" quotePrefix="1" applyNumberFormat="1" applyFont="1" applyBorder="1" applyAlignment="1">
      <alignment horizontal="center" vertical="center"/>
    </xf>
    <xf numFmtId="3" fontId="5" fillId="0" borderId="0" xfId="12" applyNumberFormat="1" applyFont="1" applyBorder="1" applyAlignment="1">
      <alignment horizontal="center" vertical="center"/>
    </xf>
    <xf numFmtId="4" fontId="5" fillId="0" borderId="0" xfId="3" applyNumberFormat="1" applyFont="1" applyFill="1" applyBorder="1" applyAlignment="1">
      <alignment horizontal="right"/>
    </xf>
    <xf numFmtId="3" fontId="13" fillId="0" borderId="5" xfId="0" applyNumberFormat="1" applyFont="1" applyFill="1" applyBorder="1" applyAlignment="1">
      <alignment vertical="center"/>
    </xf>
    <xf numFmtId="3" fontId="5" fillId="0" borderId="0" xfId="12" applyNumberFormat="1" applyFont="1" applyBorder="1" applyAlignment="1">
      <alignment vertical="center"/>
    </xf>
    <xf numFmtId="1" fontId="10" fillId="0" borderId="0" xfId="8" applyFont="1" applyBorder="1" applyAlignment="1">
      <alignment vertical="center"/>
    </xf>
    <xf numFmtId="1" fontId="9" fillId="0" borderId="0" xfId="8" applyFont="1" applyAlignment="1">
      <alignment vertical="center"/>
    </xf>
    <xf numFmtId="1" fontId="5" fillId="0" borderId="5" xfId="9" quotePrefix="1" applyFont="1" applyBorder="1" applyAlignment="1">
      <alignment horizontal="left" vertical="center"/>
    </xf>
    <xf numFmtId="3" fontId="5" fillId="0" borderId="0" xfId="2" applyNumberFormat="1" applyFont="1" applyBorder="1" applyAlignment="1">
      <alignment vertical="center"/>
    </xf>
    <xf numFmtId="3" fontId="10" fillId="0" borderId="0" xfId="2" applyNumberFormat="1" applyFont="1" applyBorder="1" applyAlignment="1">
      <alignment vertical="center"/>
    </xf>
    <xf numFmtId="1" fontId="9" fillId="0" borderId="0" xfId="9" applyFont="1" applyBorder="1" applyAlignment="1">
      <alignment vertical="center"/>
    </xf>
    <xf numFmtId="1" fontId="6" fillId="0" borderId="0" xfId="9" applyFont="1" applyBorder="1" applyAlignment="1">
      <alignment vertical="center"/>
    </xf>
    <xf numFmtId="3" fontId="6" fillId="0" borderId="0" xfId="12" applyNumberFormat="1" applyFont="1" applyBorder="1" applyAlignment="1">
      <alignment horizontal="right" indent="3"/>
    </xf>
    <xf numFmtId="3" fontId="5" fillId="0" borderId="0" xfId="12" applyNumberFormat="1" applyFont="1" applyBorder="1" applyAlignment="1">
      <alignment horizontal="right" indent="3"/>
    </xf>
    <xf numFmtId="3" fontId="5" fillId="0" borderId="5" xfId="12" applyNumberFormat="1" applyFont="1" applyBorder="1" applyAlignment="1">
      <alignment horizontal="right" vertical="center" indent="3"/>
    </xf>
    <xf numFmtId="0" fontId="5" fillId="0" borderId="5" xfId="0" quotePrefix="1" applyFont="1" applyBorder="1" applyAlignment="1">
      <alignment horizontal="center" vertical="center"/>
    </xf>
    <xf numFmtId="16" fontId="5" fillId="0" borderId="0" xfId="9" quotePrefix="1" applyNumberFormat="1" applyFont="1" applyBorder="1" applyAlignment="1">
      <alignment horizontal="centerContinuous" vertical="center"/>
    </xf>
    <xf numFmtId="3" fontId="6" fillId="0" borderId="0" xfId="2" applyNumberFormat="1" applyFont="1" applyBorder="1" applyAlignment="1">
      <alignment horizontal="right" vertical="center"/>
    </xf>
    <xf numFmtId="3" fontId="5" fillId="0" borderId="5" xfId="2" applyNumberFormat="1" applyFont="1" applyBorder="1" applyAlignment="1">
      <alignment horizontal="right" vertical="center"/>
    </xf>
    <xf numFmtId="1" fontId="5" fillId="0" borderId="0" xfId="9" quotePrefix="1" applyNumberFormat="1" applyFont="1" applyBorder="1" applyAlignment="1">
      <alignment horizontal="centerContinuous" vertical="center"/>
    </xf>
    <xf numFmtId="1" fontId="5" fillId="0" borderId="5" xfId="9" quotePrefix="1" applyFont="1" applyFill="1" applyBorder="1" applyAlignment="1">
      <alignment vertical="center" wrapText="1"/>
    </xf>
    <xf numFmtId="3" fontId="10" fillId="0" borderId="0" xfId="2" applyNumberFormat="1" applyFont="1" applyBorder="1" applyAlignment="1">
      <alignment horizontal="right" vertical="center"/>
    </xf>
    <xf numFmtId="1" fontId="5" fillId="0" borderId="0" xfId="9" applyFont="1" applyFill="1" applyBorder="1" applyAlignment="1">
      <alignment horizontal="left" vertical="center"/>
    </xf>
    <xf numFmtId="3" fontId="6" fillId="0" borderId="0" xfId="2" applyNumberFormat="1" applyFont="1" applyBorder="1"/>
    <xf numFmtId="3" fontId="9" fillId="0" borderId="0" xfId="2" applyNumberFormat="1" applyFont="1" applyBorder="1"/>
    <xf numFmtId="1" fontId="5" fillId="0" borderId="1" xfId="9" quotePrefix="1" applyFont="1" applyFill="1" applyBorder="1" applyAlignment="1">
      <alignment horizontal="left" vertical="center"/>
    </xf>
    <xf numFmtId="3" fontId="5" fillId="0" borderId="1" xfId="2" applyNumberFormat="1" applyFont="1" applyBorder="1" applyAlignment="1">
      <alignment horizontal="right" vertical="center"/>
    </xf>
    <xf numFmtId="1" fontId="5" fillId="0" borderId="5" xfId="9" applyFont="1" applyBorder="1" applyAlignment="1">
      <alignment vertical="center" wrapText="1"/>
    </xf>
    <xf numFmtId="4" fontId="5" fillId="0" borderId="1" xfId="2" applyNumberFormat="1" applyFont="1" applyBorder="1" applyAlignment="1">
      <alignment horizontal="right" vertical="center"/>
    </xf>
    <xf numFmtId="0" fontId="5" fillId="0" borderId="16" xfId="0" quotePrefix="1" applyFont="1" applyBorder="1" applyAlignment="1">
      <alignment horizontal="center" vertical="center" wrapText="1"/>
    </xf>
    <xf numFmtId="1" fontId="5" fillId="0" borderId="14" xfId="10" applyFont="1" applyBorder="1" applyAlignment="1">
      <alignment horizontal="center" vertical="center" wrapText="1"/>
    </xf>
    <xf numFmtId="1" fontId="5" fillId="0" borderId="16" xfId="9" applyFont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justify" vertical="center" wrapText="1"/>
    </xf>
    <xf numFmtId="0" fontId="5" fillId="0" borderId="5" xfId="11" applyFont="1" applyFill="1" applyBorder="1" applyAlignment="1">
      <alignment horizontal="left" vertical="center" wrapText="1"/>
    </xf>
    <xf numFmtId="0" fontId="5" fillId="0" borderId="5" xfId="11" quotePrefix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justify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11" applyFont="1" applyFill="1" applyBorder="1" applyAlignment="1">
      <alignment horizontal="center" vertical="center" textRotation="90" wrapText="1"/>
    </xf>
    <xf numFmtId="0" fontId="5" fillId="0" borderId="8" xfId="11" applyFont="1" applyFill="1" applyBorder="1" applyAlignment="1">
      <alignment horizontal="center" vertical="center" textRotation="90" wrapText="1"/>
    </xf>
    <xf numFmtId="0" fontId="5" fillId="0" borderId="9" xfId="11" applyFont="1" applyFill="1" applyBorder="1" applyAlignment="1">
      <alignment horizontal="center" vertical="center" wrapText="1"/>
    </xf>
    <xf numFmtId="0" fontId="5" fillId="0" borderId="4" xfId="1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vertical="center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9" xfId="0" quotePrefix="1" applyFont="1" applyBorder="1" applyAlignment="1">
      <alignment horizontal="left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/>
    </xf>
    <xf numFmtId="1" fontId="3" fillId="0" borderId="0" xfId="9" applyFont="1" applyAlignment="1">
      <alignment horizontal="justify" vertical="center" wrapText="1"/>
    </xf>
    <xf numFmtId="1" fontId="17" fillId="0" borderId="0" xfId="9" applyFont="1" applyAlignment="1">
      <alignment horizontal="justify" vertical="center" wrapText="1"/>
    </xf>
    <xf numFmtId="1" fontId="18" fillId="0" borderId="0" xfId="9" applyFont="1" applyBorder="1" applyAlignment="1">
      <alignment horizontal="justify" vertical="center" wrapText="1"/>
    </xf>
    <xf numFmtId="1" fontId="10" fillId="0" borderId="0" xfId="8" applyFont="1" applyBorder="1" applyAlignment="1">
      <alignment horizontal="center" vertical="center" wrapText="1"/>
    </xf>
    <xf numFmtId="1" fontId="3" fillId="0" borderId="0" xfId="10" applyFont="1" applyAlignment="1">
      <alignment horizontal="justify" vertical="center" wrapText="1"/>
    </xf>
    <xf numFmtId="1" fontId="17" fillId="0" borderId="0" xfId="10" applyFont="1" applyAlignment="1">
      <alignment horizontal="justify" vertical="center" wrapText="1"/>
    </xf>
    <xf numFmtId="1" fontId="17" fillId="0" borderId="0" xfId="10" applyFont="1" applyAlignment="1">
      <alignment horizontal="justify" vertical="center"/>
    </xf>
  </cellXfs>
  <cellStyles count="13">
    <cellStyle name="Binlik Ayracı_5__2005____KAZASI_II_34_451" xfId="1"/>
    <cellStyle name="Binlik Ayracı_İŞKAZASI  2 28-38 " xfId="2"/>
    <cellStyle name="Binlik Ayracı_İŞKAZASI-I 16-26" xfId="3"/>
    <cellStyle name="Comma [0]_T - 37" xfId="4"/>
    <cellStyle name="Comma_T - 37" xfId="5"/>
    <cellStyle name="Currency [0]_T - 37" xfId="6"/>
    <cellStyle name="Currency_T - 37" xfId="7"/>
    <cellStyle name="Normal" xfId="0" builtinId="0"/>
    <cellStyle name="Normal_5__2005____KAZASI_II_34_451" xfId="8"/>
    <cellStyle name="Normal_İŞKAZASI  2 28-38 " xfId="9"/>
    <cellStyle name="Normal_İŞKAZASI-II 27-36 " xfId="10"/>
    <cellStyle name="Normal_Sayfa2" xfId="11"/>
    <cellStyle name="Virgül" xfId="1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showGridLines="0" tabSelected="1" zoomScaleNormal="100" workbookViewId="0">
      <selection activeCell="A34" sqref="A34"/>
    </sheetView>
  </sheetViews>
  <sheetFormatPr defaultRowHeight="12.75"/>
  <sheetData>
    <row r="1" spans="1:9" ht="12.75" customHeight="1">
      <c r="A1" s="60"/>
      <c r="B1" s="60"/>
      <c r="C1" s="60"/>
      <c r="D1" s="60"/>
      <c r="E1" s="60"/>
      <c r="F1" s="60"/>
      <c r="G1" s="60"/>
      <c r="H1" s="60"/>
      <c r="I1" s="60"/>
    </row>
    <row r="2" spans="1:9" ht="12.75" customHeight="1">
      <c r="A2" s="60"/>
      <c r="B2" s="60"/>
      <c r="C2" s="60"/>
      <c r="D2" s="60"/>
      <c r="E2" s="60"/>
      <c r="F2" s="60"/>
      <c r="G2" s="60"/>
      <c r="H2" s="60"/>
      <c r="I2" s="60"/>
    </row>
    <row r="3" spans="1:9" ht="12.75" customHeight="1">
      <c r="A3" s="60"/>
      <c r="B3" s="60"/>
      <c r="C3" s="60"/>
      <c r="D3" s="60"/>
      <c r="E3" s="60"/>
      <c r="F3" s="60"/>
      <c r="G3" s="60"/>
      <c r="H3" s="60"/>
      <c r="I3" s="60"/>
    </row>
    <row r="4" spans="1:9" ht="12.75" customHeight="1">
      <c r="A4" s="60"/>
      <c r="B4" s="60"/>
      <c r="C4" s="60"/>
      <c r="D4" s="60"/>
      <c r="E4" s="60"/>
      <c r="F4" s="60"/>
      <c r="G4" s="60"/>
      <c r="H4" s="60"/>
      <c r="I4" s="60"/>
    </row>
    <row r="5" spans="1:9" ht="12.75" customHeight="1">
      <c r="A5" s="60"/>
      <c r="B5" s="60"/>
      <c r="C5" s="60"/>
      <c r="D5" s="60"/>
      <c r="E5" s="60"/>
      <c r="F5" s="60"/>
      <c r="G5" s="60"/>
      <c r="H5" s="60"/>
      <c r="I5" s="60"/>
    </row>
    <row r="6" spans="1:9" ht="12.75" customHeight="1">
      <c r="A6" s="60"/>
      <c r="B6" s="60"/>
      <c r="C6" s="60"/>
      <c r="D6" s="60"/>
      <c r="E6" s="60"/>
      <c r="F6" s="60"/>
      <c r="G6" s="60"/>
      <c r="H6" s="60"/>
      <c r="I6" s="60"/>
    </row>
    <row r="7" spans="1:9" ht="12.75" customHeight="1">
      <c r="A7" s="60"/>
      <c r="B7" s="60"/>
      <c r="C7" s="60"/>
      <c r="D7" s="60"/>
      <c r="E7" s="60"/>
      <c r="F7" s="60"/>
      <c r="G7" s="60"/>
      <c r="H7" s="60"/>
      <c r="I7" s="60"/>
    </row>
    <row r="8" spans="1:9" ht="12.75" customHeight="1">
      <c r="A8" s="60"/>
      <c r="B8" s="60"/>
      <c r="C8" s="60"/>
      <c r="D8" s="60"/>
      <c r="E8" s="60"/>
      <c r="F8" s="60"/>
      <c r="G8" s="60"/>
      <c r="H8" s="60"/>
      <c r="I8" s="60"/>
    </row>
    <row r="9" spans="1:9" ht="12.75" customHeight="1">
      <c r="A9" s="60"/>
      <c r="B9" s="60"/>
      <c r="C9" s="60"/>
      <c r="D9" s="60"/>
      <c r="E9" s="60"/>
      <c r="F9" s="60"/>
      <c r="G9" s="60"/>
      <c r="H9" s="60"/>
      <c r="I9" s="60"/>
    </row>
    <row r="10" spans="1:9" ht="12.75" customHeight="1">
      <c r="A10" s="60"/>
      <c r="B10" s="60"/>
      <c r="C10" s="60"/>
      <c r="D10" s="60"/>
      <c r="E10" s="60"/>
      <c r="F10" s="60"/>
      <c r="G10" s="60"/>
      <c r="H10" s="60"/>
      <c r="I10" s="60"/>
    </row>
    <row r="11" spans="1:9" ht="12.75" customHeight="1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12.75" customHeight="1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12.75" customHeight="1" thickBot="1">
      <c r="A13" s="62"/>
      <c r="B13" s="62"/>
      <c r="C13" s="62"/>
      <c r="D13" s="62"/>
      <c r="E13" s="62"/>
      <c r="F13" s="62"/>
      <c r="G13" s="62"/>
      <c r="H13" s="62"/>
      <c r="I13" s="62"/>
    </row>
    <row r="14" spans="1:9" ht="12.75" customHeight="1" thickTop="1">
      <c r="A14" s="60"/>
      <c r="B14" s="60"/>
      <c r="C14" s="60"/>
      <c r="D14" s="60"/>
      <c r="E14" s="60"/>
      <c r="F14" s="60"/>
      <c r="G14" s="60"/>
      <c r="H14" s="60"/>
      <c r="I14" s="60"/>
    </row>
    <row r="15" spans="1:9" ht="12.75" customHeight="1">
      <c r="A15" s="60"/>
      <c r="B15" s="60"/>
      <c r="C15" s="60"/>
      <c r="D15" s="60"/>
      <c r="E15" s="60"/>
      <c r="F15" s="60"/>
      <c r="G15" s="60"/>
      <c r="H15" s="60"/>
      <c r="I15" s="60"/>
    </row>
    <row r="16" spans="1:9" ht="12.75" customHeight="1">
      <c r="A16" s="117" t="s">
        <v>23</v>
      </c>
      <c r="B16" s="117"/>
      <c r="C16" s="117"/>
      <c r="D16" s="117"/>
      <c r="E16" s="117"/>
      <c r="F16" s="117"/>
      <c r="G16" s="117"/>
      <c r="H16" s="117"/>
      <c r="I16" s="117"/>
    </row>
    <row r="17" spans="1:9" ht="12.75" customHeight="1">
      <c r="A17" s="117"/>
      <c r="B17" s="117"/>
      <c r="C17" s="117"/>
      <c r="D17" s="117"/>
      <c r="E17" s="117"/>
      <c r="F17" s="117"/>
      <c r="G17" s="117"/>
      <c r="H17" s="117"/>
      <c r="I17" s="117"/>
    </row>
    <row r="18" spans="1:9" ht="12.75" customHeight="1">
      <c r="A18" s="61"/>
      <c r="B18" s="61"/>
      <c r="C18" s="61"/>
      <c r="D18" s="61"/>
      <c r="E18" s="61"/>
      <c r="F18" s="61"/>
      <c r="G18" s="61"/>
      <c r="H18" s="61"/>
      <c r="I18" s="61"/>
    </row>
    <row r="19" spans="1:9" ht="12.75" customHeight="1">
      <c r="A19" s="117" t="s">
        <v>24</v>
      </c>
      <c r="B19" s="117"/>
      <c r="C19" s="117"/>
      <c r="D19" s="117"/>
      <c r="E19" s="117"/>
      <c r="F19" s="117"/>
      <c r="G19" s="117"/>
      <c r="H19" s="117"/>
      <c r="I19" s="117"/>
    </row>
    <row r="20" spans="1:9" ht="12.75" customHeight="1">
      <c r="A20" s="117"/>
      <c r="B20" s="117"/>
      <c r="C20" s="117"/>
      <c r="D20" s="117"/>
      <c r="E20" s="117"/>
      <c r="F20" s="117"/>
      <c r="G20" s="117"/>
      <c r="H20" s="117"/>
      <c r="I20" s="117"/>
    </row>
    <row r="21" spans="1:9" ht="12.75" customHeight="1">
      <c r="A21" s="60"/>
      <c r="B21" s="60"/>
      <c r="C21" s="60"/>
      <c r="D21" s="60"/>
      <c r="E21" s="60"/>
      <c r="F21" s="60"/>
      <c r="G21" s="60"/>
      <c r="H21" s="60"/>
      <c r="I21" s="60"/>
    </row>
    <row r="22" spans="1:9" ht="12.75" customHeight="1">
      <c r="A22" s="60"/>
      <c r="B22" s="60"/>
      <c r="C22" s="60"/>
      <c r="D22" s="60"/>
      <c r="E22" s="60"/>
      <c r="F22" s="60"/>
      <c r="G22" s="60"/>
      <c r="H22" s="60"/>
      <c r="I22" s="60"/>
    </row>
    <row r="23" spans="1:9" ht="12.75" customHeight="1">
      <c r="A23" s="60"/>
      <c r="B23" s="60"/>
      <c r="C23" s="60"/>
      <c r="D23" s="60"/>
      <c r="E23" s="60"/>
      <c r="F23" s="60"/>
      <c r="G23" s="60"/>
      <c r="H23" s="60"/>
      <c r="I23" s="60"/>
    </row>
    <row r="24" spans="1:9" ht="12.75" customHeight="1">
      <c r="A24" s="117" t="s">
        <v>242</v>
      </c>
      <c r="B24" s="117"/>
      <c r="C24" s="117"/>
      <c r="D24" s="117"/>
      <c r="E24" s="117"/>
      <c r="F24" s="117"/>
      <c r="G24" s="117"/>
      <c r="H24" s="117"/>
      <c r="I24" s="117"/>
    </row>
    <row r="25" spans="1:9" ht="12.75" customHeight="1">
      <c r="A25" s="117"/>
      <c r="B25" s="117"/>
      <c r="C25" s="117"/>
      <c r="D25" s="117"/>
      <c r="E25" s="117"/>
      <c r="F25" s="117"/>
      <c r="G25" s="117"/>
      <c r="H25" s="117"/>
      <c r="I25" s="117"/>
    </row>
    <row r="26" spans="1:9" ht="12.75" customHeight="1">
      <c r="A26" s="117"/>
      <c r="B26" s="117"/>
      <c r="C26" s="117"/>
      <c r="D26" s="117"/>
      <c r="E26" s="117"/>
      <c r="F26" s="117"/>
      <c r="G26" s="117"/>
      <c r="H26" s="117"/>
      <c r="I26" s="117"/>
    </row>
    <row r="27" spans="1:9" ht="12.75" customHeight="1">
      <c r="A27" s="117"/>
      <c r="B27" s="117"/>
      <c r="C27" s="117"/>
      <c r="D27" s="117"/>
      <c r="E27" s="117"/>
      <c r="F27" s="117"/>
      <c r="G27" s="117"/>
      <c r="H27" s="117"/>
      <c r="I27" s="117"/>
    </row>
    <row r="28" spans="1:9" ht="12.75" customHeight="1"/>
    <row r="29" spans="1:9" ht="12.75" customHeight="1"/>
    <row r="30" spans="1:9" ht="12.75" customHeight="1">
      <c r="A30" s="117" t="s">
        <v>243</v>
      </c>
      <c r="B30" s="117"/>
      <c r="C30" s="117"/>
      <c r="D30" s="117"/>
      <c r="E30" s="117"/>
      <c r="F30" s="117"/>
      <c r="G30" s="117"/>
      <c r="H30" s="117"/>
      <c r="I30" s="117"/>
    </row>
    <row r="31" spans="1:9" ht="12.75" customHeight="1">
      <c r="A31" s="117"/>
      <c r="B31" s="117"/>
      <c r="C31" s="117"/>
      <c r="D31" s="117"/>
      <c r="E31" s="117"/>
      <c r="F31" s="117"/>
      <c r="G31" s="117"/>
      <c r="H31" s="117"/>
      <c r="I31" s="117"/>
    </row>
    <row r="32" spans="1:9" ht="12.75" customHeight="1">
      <c r="A32" s="117"/>
      <c r="B32" s="117"/>
      <c r="C32" s="117"/>
      <c r="D32" s="117"/>
      <c r="E32" s="117"/>
      <c r="F32" s="117"/>
      <c r="G32" s="117"/>
      <c r="H32" s="117"/>
      <c r="I32" s="117"/>
    </row>
    <row r="33" spans="1:9" ht="12.75" customHeight="1">
      <c r="A33" s="117"/>
      <c r="B33" s="117"/>
      <c r="C33" s="117"/>
      <c r="D33" s="117"/>
      <c r="E33" s="117"/>
      <c r="F33" s="117"/>
      <c r="G33" s="117"/>
      <c r="H33" s="117"/>
      <c r="I33" s="117"/>
    </row>
    <row r="34" spans="1:9" ht="12.75" customHeight="1">
      <c r="A34" s="60"/>
      <c r="B34" s="60"/>
      <c r="C34" s="60"/>
      <c r="D34" s="60"/>
      <c r="E34" s="60"/>
      <c r="F34" s="60"/>
      <c r="G34" s="60"/>
      <c r="H34" s="60"/>
      <c r="I34" s="60"/>
    </row>
    <row r="35" spans="1:9" ht="12.75" customHeight="1" thickBot="1">
      <c r="A35" s="60"/>
      <c r="B35" s="60"/>
      <c r="C35" s="60"/>
      <c r="D35" s="60"/>
      <c r="E35" s="60"/>
      <c r="F35" s="60"/>
      <c r="G35" s="60"/>
      <c r="H35" s="60"/>
      <c r="I35" s="60"/>
    </row>
    <row r="36" spans="1:9" ht="12.75" customHeight="1" thickTop="1">
      <c r="A36" s="63"/>
      <c r="B36" s="63"/>
      <c r="C36" s="63"/>
      <c r="D36" s="63"/>
      <c r="E36" s="63"/>
      <c r="F36" s="63"/>
      <c r="G36" s="63"/>
      <c r="H36" s="63"/>
      <c r="I36" s="63"/>
    </row>
    <row r="37" spans="1:9" ht="12.75" customHeight="1">
      <c r="A37" s="60"/>
      <c r="B37" s="60"/>
      <c r="C37" s="60"/>
      <c r="D37" s="60"/>
      <c r="E37" s="60"/>
      <c r="F37" s="60"/>
      <c r="G37" s="60"/>
      <c r="H37" s="60"/>
      <c r="I37" s="60"/>
    </row>
    <row r="38" spans="1:9" ht="12.75" customHeight="1">
      <c r="A38" s="60"/>
      <c r="B38" s="60"/>
      <c r="C38" s="60"/>
      <c r="D38" s="60"/>
      <c r="E38" s="60"/>
      <c r="F38" s="60"/>
      <c r="G38" s="60"/>
      <c r="H38" s="60"/>
      <c r="I38" s="60"/>
    </row>
    <row r="39" spans="1:9" ht="12.75" customHeight="1">
      <c r="A39" s="60"/>
      <c r="B39" s="60"/>
      <c r="C39" s="60"/>
      <c r="D39" s="60"/>
      <c r="E39" s="60"/>
      <c r="F39" s="60"/>
      <c r="G39" s="60"/>
      <c r="H39" s="60"/>
      <c r="I39" s="60"/>
    </row>
    <row r="40" spans="1:9" ht="12.75" customHeight="1">
      <c r="A40" s="60"/>
      <c r="B40" s="60"/>
      <c r="C40" s="60"/>
      <c r="D40" s="60"/>
      <c r="E40" s="60"/>
      <c r="F40" s="60"/>
      <c r="G40" s="60"/>
      <c r="H40" s="60"/>
      <c r="I40" s="60"/>
    </row>
    <row r="41" spans="1:9" ht="12.75" customHeight="1">
      <c r="A41" s="60"/>
      <c r="B41" s="60"/>
      <c r="C41" s="60"/>
      <c r="D41" s="60"/>
      <c r="E41" s="60"/>
      <c r="F41" s="60"/>
      <c r="G41" s="60"/>
      <c r="H41" s="60"/>
      <c r="I41" s="60"/>
    </row>
    <row r="42" spans="1:9" ht="12.75" customHeight="1">
      <c r="A42" s="60"/>
      <c r="B42" s="60"/>
      <c r="C42" s="60"/>
      <c r="D42" s="60"/>
      <c r="E42" s="60"/>
      <c r="F42" s="60"/>
      <c r="G42" s="60"/>
      <c r="H42" s="60"/>
      <c r="I42" s="60"/>
    </row>
    <row r="43" spans="1:9" ht="12.75" customHeight="1">
      <c r="A43" s="60"/>
      <c r="B43" s="60"/>
      <c r="C43" s="60"/>
      <c r="D43" s="60"/>
      <c r="E43" s="60"/>
      <c r="F43" s="60"/>
      <c r="G43" s="60"/>
      <c r="H43" s="60"/>
      <c r="I43" s="60"/>
    </row>
    <row r="44" spans="1:9" ht="12.75" customHeight="1">
      <c r="A44" s="60"/>
      <c r="B44" s="60"/>
      <c r="C44" s="60"/>
      <c r="D44" s="60"/>
      <c r="E44" s="60"/>
      <c r="F44" s="60"/>
      <c r="G44" s="60"/>
      <c r="H44" s="60"/>
      <c r="I44" s="60"/>
    </row>
    <row r="45" spans="1:9" ht="12.75" customHeight="1">
      <c r="A45" s="60"/>
      <c r="B45" s="60"/>
      <c r="C45" s="60"/>
      <c r="D45" s="60"/>
      <c r="E45" s="60"/>
      <c r="F45" s="60"/>
      <c r="G45" s="60"/>
      <c r="H45" s="60"/>
      <c r="I45" s="60"/>
    </row>
    <row r="46" spans="1:9" ht="12.75" customHeight="1">
      <c r="A46" s="60"/>
      <c r="B46" s="60"/>
      <c r="C46" s="60"/>
      <c r="D46" s="60"/>
      <c r="E46" s="60"/>
      <c r="F46" s="60"/>
      <c r="G46" s="60"/>
      <c r="H46" s="60"/>
      <c r="I46" s="60"/>
    </row>
    <row r="47" spans="1:9" ht="12.75" customHeight="1">
      <c r="A47" s="60"/>
      <c r="B47" s="60"/>
      <c r="C47" s="60"/>
      <c r="D47" s="60"/>
      <c r="E47" s="60"/>
      <c r="F47" s="60"/>
      <c r="G47" s="60"/>
      <c r="H47" s="60"/>
      <c r="I47" s="60"/>
    </row>
    <row r="48" spans="1:9" ht="12.75" customHeight="1">
      <c r="A48" s="60"/>
      <c r="B48" s="60"/>
      <c r="C48" s="60"/>
      <c r="D48" s="60"/>
      <c r="E48" s="60"/>
      <c r="F48" s="60"/>
      <c r="G48" s="60"/>
      <c r="H48" s="60"/>
      <c r="I48" s="60"/>
    </row>
    <row r="49" spans="1:9" ht="12.75" customHeight="1">
      <c r="A49" s="60"/>
      <c r="B49" s="60"/>
      <c r="C49" s="60"/>
      <c r="D49" s="60"/>
      <c r="E49" s="60"/>
      <c r="F49" s="60"/>
      <c r="G49" s="60"/>
      <c r="H49" s="60"/>
      <c r="I49" s="60"/>
    </row>
    <row r="50" spans="1:9" ht="12.75" customHeight="1">
      <c r="A50" s="60"/>
      <c r="B50" s="60"/>
      <c r="C50" s="60"/>
      <c r="D50" s="60"/>
      <c r="E50" s="60"/>
      <c r="F50" s="60"/>
      <c r="G50" s="60"/>
      <c r="H50" s="60"/>
      <c r="I50" s="60"/>
    </row>
    <row r="51" spans="1:9" ht="12.75" customHeight="1">
      <c r="A51" s="60"/>
      <c r="B51" s="60"/>
      <c r="C51" s="60"/>
      <c r="D51" s="60"/>
      <c r="E51" s="60"/>
      <c r="F51" s="60"/>
      <c r="G51" s="60"/>
      <c r="H51" s="60"/>
      <c r="I51" s="60"/>
    </row>
    <row r="52" spans="1:9" ht="12.75" customHeight="1">
      <c r="A52" s="60"/>
      <c r="B52" s="60"/>
      <c r="C52" s="60"/>
      <c r="D52" s="60"/>
      <c r="E52" s="60"/>
      <c r="F52" s="60"/>
      <c r="G52" s="60"/>
      <c r="H52" s="60"/>
      <c r="I52" s="60"/>
    </row>
    <row r="53" spans="1:9" ht="12.75" customHeight="1">
      <c r="A53" s="60"/>
      <c r="B53" s="60"/>
      <c r="C53" s="60"/>
      <c r="D53" s="60"/>
      <c r="E53" s="60"/>
      <c r="F53" s="60"/>
      <c r="G53" s="60"/>
      <c r="H53" s="60"/>
      <c r="I53" s="60"/>
    </row>
    <row r="54" spans="1:9" ht="12.75" customHeight="1">
      <c r="A54" s="60"/>
      <c r="B54" s="60"/>
      <c r="C54" s="60"/>
      <c r="D54" s="60"/>
      <c r="E54" s="60"/>
      <c r="F54" s="60"/>
      <c r="G54" s="60"/>
      <c r="H54" s="60"/>
      <c r="I54" s="60"/>
    </row>
    <row r="55" spans="1:9" ht="12.75" customHeight="1">
      <c r="A55" s="60"/>
      <c r="B55" s="60"/>
      <c r="C55" s="60"/>
      <c r="D55" s="60"/>
      <c r="E55" s="60"/>
      <c r="F55" s="60"/>
      <c r="G55" s="60"/>
      <c r="H55" s="60"/>
      <c r="I55" s="60"/>
    </row>
    <row r="56" spans="1:9" ht="12.75" customHeight="1">
      <c r="A56" s="60"/>
      <c r="B56" s="60"/>
      <c r="C56" s="60"/>
      <c r="D56" s="60"/>
      <c r="E56" s="60"/>
      <c r="F56" s="60"/>
      <c r="G56" s="60"/>
      <c r="H56" s="60"/>
      <c r="I56" s="60"/>
    </row>
    <row r="57" spans="1:9" ht="12.75" customHeight="1">
      <c r="A57" s="60"/>
      <c r="B57" s="60"/>
      <c r="C57" s="60"/>
      <c r="D57" s="60"/>
      <c r="E57" s="60"/>
      <c r="F57" s="60"/>
      <c r="G57" s="60"/>
      <c r="H57" s="60"/>
      <c r="I57" s="60"/>
    </row>
    <row r="58" spans="1:9" ht="12.75" customHeight="1">
      <c r="A58" s="60"/>
      <c r="B58" s="60"/>
      <c r="C58" s="60"/>
      <c r="D58" s="60"/>
      <c r="E58" s="60"/>
      <c r="F58" s="60"/>
      <c r="G58" s="60"/>
      <c r="H58" s="60"/>
      <c r="I58" s="60"/>
    </row>
    <row r="59" spans="1:9" ht="12.75" customHeight="1">
      <c r="A59" s="60"/>
      <c r="B59" s="60"/>
      <c r="C59" s="60"/>
      <c r="D59" s="60"/>
      <c r="E59" s="60"/>
      <c r="F59" s="60"/>
      <c r="G59" s="60"/>
      <c r="H59" s="60"/>
      <c r="I59" s="60"/>
    </row>
    <row r="60" spans="1:9" ht="12.75" customHeight="1">
      <c r="A60" s="60"/>
      <c r="B60" s="60"/>
      <c r="C60" s="60"/>
      <c r="D60" s="60"/>
      <c r="E60" s="60"/>
      <c r="F60" s="60"/>
      <c r="G60" s="60"/>
      <c r="H60" s="60"/>
      <c r="I60" s="60"/>
    </row>
    <row r="61" spans="1:9" ht="12.75" customHeight="1">
      <c r="A61" s="60"/>
      <c r="B61" s="60"/>
      <c r="C61" s="60"/>
      <c r="D61" s="60"/>
      <c r="E61" s="60"/>
      <c r="F61" s="60"/>
      <c r="G61" s="60"/>
      <c r="H61" s="60"/>
      <c r="I61" s="60"/>
    </row>
    <row r="62" spans="1:9" ht="12.75" customHeight="1">
      <c r="A62" s="60"/>
      <c r="B62" s="60"/>
      <c r="C62" s="60"/>
      <c r="D62" s="60"/>
      <c r="E62" s="60"/>
      <c r="F62" s="60"/>
      <c r="G62" s="60"/>
      <c r="H62" s="60"/>
      <c r="I62" s="60"/>
    </row>
    <row r="63" spans="1:9" ht="12.75" customHeight="1">
      <c r="A63" s="60"/>
      <c r="B63" s="60"/>
      <c r="C63" s="60"/>
      <c r="D63" s="60"/>
      <c r="E63" s="60"/>
      <c r="F63" s="60"/>
      <c r="G63" s="60"/>
      <c r="H63" s="60"/>
      <c r="I63" s="60"/>
    </row>
  </sheetData>
  <mergeCells count="4">
    <mergeCell ref="A16:I17"/>
    <mergeCell ref="A19:I20"/>
    <mergeCell ref="A24:I27"/>
    <mergeCell ref="A30:I33"/>
  </mergeCells>
  <phoneticPr fontId="1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D96"/>
  <sheetViews>
    <sheetView showGridLines="0" zoomScaleNormal="100" workbookViewId="0">
      <selection activeCell="M2" sqref="M2"/>
    </sheetView>
  </sheetViews>
  <sheetFormatPr defaultRowHeight="12.75"/>
  <cols>
    <col min="1" max="1" width="5.140625" style="66" customWidth="1"/>
    <col min="2" max="2" width="32.7109375" style="66" bestFit="1" customWidth="1"/>
    <col min="3" max="8" width="10.42578125" style="66" customWidth="1"/>
    <col min="9" max="11" width="15.7109375" style="66" customWidth="1"/>
    <col min="12" max="12" width="11.7109375" style="66" customWidth="1"/>
    <col min="13" max="13" width="12.28515625" style="65" customWidth="1"/>
    <col min="14" max="14" width="10.5703125" style="65" hidden="1" customWidth="1"/>
    <col min="15" max="15" width="15" style="66" customWidth="1"/>
    <col min="16" max="16384" width="9.140625" style="66"/>
  </cols>
  <sheetData>
    <row r="1" spans="1:30" ht="30" customHeight="1">
      <c r="A1" s="119" t="s">
        <v>234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64"/>
    </row>
    <row r="2" spans="1:30" ht="26.25" customHeight="1">
      <c r="A2" s="129" t="s">
        <v>235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7"/>
    </row>
    <row r="3" spans="1:30" s="69" customFormat="1" ht="32.25" customHeight="1">
      <c r="A3" s="132" t="s">
        <v>222</v>
      </c>
      <c r="B3" s="134" t="s">
        <v>223</v>
      </c>
      <c r="C3" s="125" t="s">
        <v>216</v>
      </c>
      <c r="D3" s="130"/>
      <c r="E3" s="131"/>
      <c r="F3" s="125" t="s">
        <v>217</v>
      </c>
      <c r="G3" s="130"/>
      <c r="H3" s="131"/>
      <c r="I3" s="123" t="s">
        <v>218</v>
      </c>
      <c r="J3" s="123" t="s">
        <v>219</v>
      </c>
      <c r="K3" s="123" t="s">
        <v>220</v>
      </c>
      <c r="L3" s="125" t="s">
        <v>221</v>
      </c>
      <c r="M3" s="68"/>
      <c r="N3" s="127" t="s">
        <v>7</v>
      </c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</row>
    <row r="4" spans="1:30" s="71" customFormat="1" ht="95.1" customHeight="1">
      <c r="A4" s="133"/>
      <c r="B4" s="135"/>
      <c r="C4" s="73" t="s">
        <v>22</v>
      </c>
      <c r="D4" s="73" t="s">
        <v>21</v>
      </c>
      <c r="E4" s="73" t="s">
        <v>157</v>
      </c>
      <c r="F4" s="73" t="s">
        <v>22</v>
      </c>
      <c r="G4" s="73" t="s">
        <v>21</v>
      </c>
      <c r="H4" s="73" t="s">
        <v>157</v>
      </c>
      <c r="I4" s="124"/>
      <c r="J4" s="124"/>
      <c r="K4" s="124"/>
      <c r="L4" s="126"/>
      <c r="M4" s="68"/>
      <c r="N4" s="128"/>
    </row>
    <row r="5" spans="1:30" s="71" customFormat="1" ht="12" customHeight="1">
      <c r="A5" s="74" t="s">
        <v>12</v>
      </c>
      <c r="B5" s="75" t="s">
        <v>68</v>
      </c>
      <c r="C5" s="76">
        <v>16245</v>
      </c>
      <c r="D5" s="76">
        <v>10123</v>
      </c>
      <c r="E5" s="77">
        <f>C5+D5</f>
        <v>26368</v>
      </c>
      <c r="F5" s="76">
        <v>138345</v>
      </c>
      <c r="G5" s="76">
        <v>72651</v>
      </c>
      <c r="H5" s="77">
        <f>F5+G5</f>
        <v>210996</v>
      </c>
      <c r="I5" s="86">
        <f>+E5/$E$94*100</f>
        <v>0.90749304701597311</v>
      </c>
      <c r="J5" s="86">
        <f>+E5/N5*100</f>
        <v>23.306051017341652</v>
      </c>
      <c r="K5" s="86">
        <f>+H5/$H$94*100</f>
        <v>0.90814866253636273</v>
      </c>
      <c r="L5" s="86">
        <f>+H5/E5</f>
        <v>8.0019720873786415</v>
      </c>
      <c r="M5" s="78"/>
      <c r="N5" s="71">
        <v>113138</v>
      </c>
    </row>
    <row r="6" spans="1:30" s="71" customFormat="1" ht="12" customHeight="1">
      <c r="A6" s="74" t="s">
        <v>13</v>
      </c>
      <c r="B6" s="75" t="s">
        <v>69</v>
      </c>
      <c r="C6" s="76">
        <v>6794</v>
      </c>
      <c r="D6" s="76">
        <v>1690</v>
      </c>
      <c r="E6" s="77">
        <f t="shared" ref="E6:E69" si="0">C6+D6</f>
        <v>8484</v>
      </c>
      <c r="F6" s="76">
        <v>55675</v>
      </c>
      <c r="G6" s="76">
        <v>12352</v>
      </c>
      <c r="H6" s="77">
        <f t="shared" ref="H6:H69" si="1">F6+G6</f>
        <v>68027</v>
      </c>
      <c r="I6" s="86">
        <f t="shared" ref="I6:I36" si="2">+E6/$E$94*100</f>
        <v>0.29198919185692945</v>
      </c>
      <c r="J6" s="86">
        <f t="shared" ref="J6:J36" si="3">+E6/N6*100</f>
        <v>8.6730729912083415</v>
      </c>
      <c r="K6" s="86">
        <f t="shared" ref="K6:K69" si="4">+H6/$H$94*100</f>
        <v>0.2927952618360592</v>
      </c>
      <c r="L6" s="86">
        <f t="shared" ref="L6:L69" si="5">+H6/E6</f>
        <v>8.0182696841112691</v>
      </c>
      <c r="M6" s="78"/>
      <c r="N6" s="71">
        <v>97820</v>
      </c>
    </row>
    <row r="7" spans="1:30" s="71" customFormat="1" ht="12" customHeight="1">
      <c r="A7" s="74" t="s">
        <v>14</v>
      </c>
      <c r="B7" s="75" t="s">
        <v>70</v>
      </c>
      <c r="C7" s="76">
        <v>1661</v>
      </c>
      <c r="D7" s="76">
        <v>502</v>
      </c>
      <c r="E7" s="77">
        <f t="shared" si="0"/>
        <v>2163</v>
      </c>
      <c r="F7" s="76">
        <v>12110</v>
      </c>
      <c r="G7" s="76">
        <v>3198</v>
      </c>
      <c r="H7" s="77">
        <f t="shared" si="1"/>
        <v>15308</v>
      </c>
      <c r="I7" s="86">
        <f t="shared" si="2"/>
        <v>7.4442789013029045E-2</v>
      </c>
      <c r="J7" s="86">
        <f t="shared" si="3"/>
        <v>26.899639348339761</v>
      </c>
      <c r="K7" s="86">
        <f t="shared" si="4"/>
        <v>6.5887219312719861E-2</v>
      </c>
      <c r="L7" s="86">
        <f t="shared" si="5"/>
        <v>7.0772075820619511</v>
      </c>
      <c r="M7" s="78"/>
      <c r="N7" s="71">
        <v>8041</v>
      </c>
    </row>
    <row r="8" spans="1:30" s="71" customFormat="1" ht="12" customHeight="1">
      <c r="A8" s="74" t="s">
        <v>16</v>
      </c>
      <c r="B8" s="75" t="s">
        <v>71</v>
      </c>
      <c r="C8" s="76">
        <v>22945</v>
      </c>
      <c r="D8" s="76">
        <v>173</v>
      </c>
      <c r="E8" s="77">
        <f t="shared" si="0"/>
        <v>23118</v>
      </c>
      <c r="F8" s="76">
        <v>151620</v>
      </c>
      <c r="G8" s="76">
        <v>1440</v>
      </c>
      <c r="H8" s="77">
        <f t="shared" si="1"/>
        <v>153060</v>
      </c>
      <c r="I8" s="86">
        <f t="shared" si="2"/>
        <v>0.79563957300194421</v>
      </c>
      <c r="J8" s="86">
        <f t="shared" si="3"/>
        <v>57.070208353905407</v>
      </c>
      <c r="K8" s="86">
        <f t="shared" si="4"/>
        <v>0.65878611105336438</v>
      </c>
      <c r="L8" s="86">
        <f t="shared" si="5"/>
        <v>6.6208149493900859</v>
      </c>
      <c r="M8" s="78"/>
      <c r="N8" s="71">
        <v>40508</v>
      </c>
    </row>
    <row r="9" spans="1:30" s="71" customFormat="1" ht="12" customHeight="1">
      <c r="A9" s="74" t="s">
        <v>17</v>
      </c>
      <c r="B9" s="75" t="s">
        <v>72</v>
      </c>
      <c r="C9" s="76">
        <v>1029</v>
      </c>
      <c r="D9" s="76">
        <v>56</v>
      </c>
      <c r="E9" s="77">
        <f t="shared" si="0"/>
        <v>1085</v>
      </c>
      <c r="F9" s="76">
        <v>6256</v>
      </c>
      <c r="G9" s="76">
        <v>313</v>
      </c>
      <c r="H9" s="77">
        <f t="shared" si="1"/>
        <v>6569</v>
      </c>
      <c r="I9" s="86">
        <f t="shared" si="2"/>
        <v>3.7341852093914246E-2</v>
      </c>
      <c r="J9" s="86">
        <f t="shared" si="3"/>
        <v>34.797947402180881</v>
      </c>
      <c r="K9" s="86">
        <f t="shared" si="4"/>
        <v>2.8273657150852938E-2</v>
      </c>
      <c r="L9" s="86">
        <f t="shared" si="5"/>
        <v>6.0543778801843322</v>
      </c>
      <c r="M9" s="78"/>
      <c r="N9" s="71">
        <v>3118</v>
      </c>
    </row>
    <row r="10" spans="1:30" s="71" customFormat="1" ht="12" customHeight="1">
      <c r="A10" s="74" t="s">
        <v>18</v>
      </c>
      <c r="B10" s="75" t="s">
        <v>73</v>
      </c>
      <c r="C10" s="76">
        <v>7880</v>
      </c>
      <c r="D10" s="76">
        <v>227</v>
      </c>
      <c r="E10" s="77">
        <f t="shared" si="0"/>
        <v>8107</v>
      </c>
      <c r="F10" s="76">
        <v>56833</v>
      </c>
      <c r="G10" s="76">
        <v>2032</v>
      </c>
      <c r="H10" s="77">
        <f t="shared" si="1"/>
        <v>58865</v>
      </c>
      <c r="I10" s="86">
        <f t="shared" si="2"/>
        <v>0.27901418887130208</v>
      </c>
      <c r="J10" s="86">
        <f t="shared" si="3"/>
        <v>36.204894605216147</v>
      </c>
      <c r="K10" s="86">
        <f t="shared" si="4"/>
        <v>0.25336106381259832</v>
      </c>
      <c r="L10" s="86">
        <f t="shared" si="5"/>
        <v>7.2610090045639568</v>
      </c>
      <c r="M10" s="78"/>
      <c r="N10" s="71">
        <v>22392</v>
      </c>
    </row>
    <row r="11" spans="1:30" s="71" customFormat="1" ht="12" customHeight="1">
      <c r="A11" s="74" t="s">
        <v>19</v>
      </c>
      <c r="B11" s="75" t="s">
        <v>74</v>
      </c>
      <c r="C11" s="76">
        <v>13946</v>
      </c>
      <c r="D11" s="76">
        <v>795</v>
      </c>
      <c r="E11" s="77">
        <f t="shared" si="0"/>
        <v>14741</v>
      </c>
      <c r="F11" s="76">
        <v>116328</v>
      </c>
      <c r="G11" s="76">
        <v>5017</v>
      </c>
      <c r="H11" s="77">
        <f t="shared" si="1"/>
        <v>121345</v>
      </c>
      <c r="I11" s="86">
        <f t="shared" si="2"/>
        <v>0.50733294167409204</v>
      </c>
      <c r="J11" s="86">
        <f t="shared" si="3"/>
        <v>24.61222513482377</v>
      </c>
      <c r="K11" s="86">
        <f t="shared" si="4"/>
        <v>0.5222814624707337</v>
      </c>
      <c r="L11" s="86">
        <f t="shared" si="5"/>
        <v>8.2318024557357035</v>
      </c>
      <c r="M11" s="78"/>
      <c r="N11" s="71">
        <v>59893</v>
      </c>
    </row>
    <row r="12" spans="1:30" s="71" customFormat="1" ht="12" customHeight="1">
      <c r="A12" s="74" t="s">
        <v>20</v>
      </c>
      <c r="B12" s="75" t="s">
        <v>75</v>
      </c>
      <c r="C12" s="76">
        <v>1375</v>
      </c>
      <c r="D12" s="76">
        <v>177</v>
      </c>
      <c r="E12" s="77">
        <f t="shared" si="0"/>
        <v>1552</v>
      </c>
      <c r="F12" s="76">
        <v>12444</v>
      </c>
      <c r="G12" s="76">
        <v>2414</v>
      </c>
      <c r="H12" s="77">
        <f t="shared" si="1"/>
        <v>14858</v>
      </c>
      <c r="I12" s="86">
        <f t="shared" si="2"/>
        <v>5.3414335898391611E-2</v>
      </c>
      <c r="J12" s="86">
        <f t="shared" si="3"/>
        <v>26.092804303967721</v>
      </c>
      <c r="K12" s="86">
        <f t="shared" si="4"/>
        <v>6.3950372651449677E-2</v>
      </c>
      <c r="L12" s="86">
        <f t="shared" si="5"/>
        <v>9.5734536082474229</v>
      </c>
      <c r="M12" s="78"/>
      <c r="N12" s="71">
        <v>5948</v>
      </c>
    </row>
    <row r="13" spans="1:30" s="71" customFormat="1" ht="12" customHeight="1">
      <c r="A13" s="74">
        <v>10</v>
      </c>
      <c r="B13" s="75" t="s">
        <v>76</v>
      </c>
      <c r="C13" s="76">
        <v>85472</v>
      </c>
      <c r="D13" s="76">
        <v>55531</v>
      </c>
      <c r="E13" s="77">
        <f t="shared" si="0"/>
        <v>141003</v>
      </c>
      <c r="F13" s="76">
        <v>662666</v>
      </c>
      <c r="G13" s="76">
        <v>345214</v>
      </c>
      <c r="H13" s="77">
        <f t="shared" si="1"/>
        <v>1007880</v>
      </c>
      <c r="I13" s="86">
        <f t="shared" si="2"/>
        <v>4.8528231988923407</v>
      </c>
      <c r="J13" s="86">
        <f t="shared" si="3"/>
        <v>31.916006102391613</v>
      </c>
      <c r="K13" s="86">
        <f t="shared" si="4"/>
        <v>4.3380200288022008</v>
      </c>
      <c r="L13" s="86">
        <f t="shared" si="5"/>
        <v>7.1479330227016442</v>
      </c>
      <c r="M13" s="78"/>
      <c r="N13" s="71">
        <v>441794</v>
      </c>
    </row>
    <row r="14" spans="1:30" s="71" customFormat="1" ht="12" customHeight="1">
      <c r="A14" s="74">
        <v>11</v>
      </c>
      <c r="B14" s="75" t="s">
        <v>77</v>
      </c>
      <c r="C14" s="76">
        <v>4191</v>
      </c>
      <c r="D14" s="76">
        <v>670</v>
      </c>
      <c r="E14" s="77">
        <f t="shared" si="0"/>
        <v>4861</v>
      </c>
      <c r="F14" s="76">
        <v>31676</v>
      </c>
      <c r="G14" s="76">
        <v>4992</v>
      </c>
      <c r="H14" s="77">
        <f t="shared" si="1"/>
        <v>36668</v>
      </c>
      <c r="I14" s="86">
        <f t="shared" si="2"/>
        <v>0.16729838067144437</v>
      </c>
      <c r="J14" s="86">
        <f t="shared" si="3"/>
        <v>32.183527542372879</v>
      </c>
      <c r="K14" s="86">
        <f t="shared" si="4"/>
        <v>0.15782287416767779</v>
      </c>
      <c r="L14" s="86">
        <f t="shared" si="5"/>
        <v>7.5433038469450731</v>
      </c>
      <c r="M14" s="78"/>
      <c r="N14" s="71">
        <v>15104</v>
      </c>
    </row>
    <row r="15" spans="1:30" s="71" customFormat="1" ht="12" customHeight="1">
      <c r="A15" s="74">
        <v>12</v>
      </c>
      <c r="B15" s="75" t="s">
        <v>78</v>
      </c>
      <c r="C15" s="76">
        <v>1055</v>
      </c>
      <c r="D15" s="76">
        <v>188</v>
      </c>
      <c r="E15" s="77">
        <f t="shared" si="0"/>
        <v>1243</v>
      </c>
      <c r="F15" s="76">
        <v>8438</v>
      </c>
      <c r="G15" s="76">
        <v>1297</v>
      </c>
      <c r="H15" s="77">
        <f t="shared" si="1"/>
        <v>9735</v>
      </c>
      <c r="I15" s="86">
        <f t="shared" si="2"/>
        <v>4.2779651753673181E-2</v>
      </c>
      <c r="J15" s="86">
        <f t="shared" si="3"/>
        <v>32.979570177765986</v>
      </c>
      <c r="K15" s="86">
        <f t="shared" si="4"/>
        <v>4.1900449438811591E-2</v>
      </c>
      <c r="L15" s="86">
        <f t="shared" si="5"/>
        <v>7.831858407079646</v>
      </c>
      <c r="M15" s="78"/>
      <c r="N15" s="71">
        <v>3769</v>
      </c>
    </row>
    <row r="16" spans="1:30" s="71" customFormat="1" ht="12" customHeight="1">
      <c r="A16" s="74">
        <v>13</v>
      </c>
      <c r="B16" s="75" t="s">
        <v>79</v>
      </c>
      <c r="C16" s="76">
        <v>105754</v>
      </c>
      <c r="D16" s="76">
        <v>56467</v>
      </c>
      <c r="E16" s="77">
        <f t="shared" si="0"/>
        <v>162221</v>
      </c>
      <c r="F16" s="76">
        <v>726680</v>
      </c>
      <c r="G16" s="76">
        <v>352031</v>
      </c>
      <c r="H16" s="77">
        <f t="shared" si="1"/>
        <v>1078711</v>
      </c>
      <c r="I16" s="86">
        <f t="shared" si="2"/>
        <v>5.5830715101630073</v>
      </c>
      <c r="J16" s="86">
        <f t="shared" si="3"/>
        <v>38.538986570117864</v>
      </c>
      <c r="K16" s="86">
        <f t="shared" si="4"/>
        <v>4.6428839973898191</v>
      </c>
      <c r="L16" s="86">
        <f t="shared" si="5"/>
        <v>6.6496384561801491</v>
      </c>
      <c r="M16" s="78"/>
      <c r="N16" s="71">
        <v>420927</v>
      </c>
    </row>
    <row r="17" spans="1:14" s="71" customFormat="1" ht="12" customHeight="1">
      <c r="A17" s="74">
        <v>14</v>
      </c>
      <c r="B17" s="75" t="s">
        <v>80</v>
      </c>
      <c r="C17" s="76">
        <v>42138</v>
      </c>
      <c r="D17" s="76">
        <v>81195</v>
      </c>
      <c r="E17" s="77">
        <f t="shared" si="0"/>
        <v>123333</v>
      </c>
      <c r="F17" s="76">
        <v>396109</v>
      </c>
      <c r="G17" s="76">
        <v>570393</v>
      </c>
      <c r="H17" s="77">
        <f t="shared" si="1"/>
        <v>966502</v>
      </c>
      <c r="I17" s="86">
        <f t="shared" si="2"/>
        <v>4.2446844647914519</v>
      </c>
      <c r="J17" s="86">
        <f t="shared" si="3"/>
        <v>25.544513852067869</v>
      </c>
      <c r="K17" s="86">
        <f t="shared" si="4"/>
        <v>4.159924826246562</v>
      </c>
      <c r="L17" s="86">
        <f t="shared" si="5"/>
        <v>7.8365238824969801</v>
      </c>
      <c r="M17" s="78"/>
      <c r="N17" s="71">
        <v>482816</v>
      </c>
    </row>
    <row r="18" spans="1:14" s="71" customFormat="1" ht="12" customHeight="1">
      <c r="A18" s="74">
        <v>15</v>
      </c>
      <c r="B18" s="75" t="s">
        <v>81</v>
      </c>
      <c r="C18" s="76">
        <v>8271</v>
      </c>
      <c r="D18" s="76">
        <v>2909</v>
      </c>
      <c r="E18" s="77">
        <f t="shared" si="0"/>
        <v>11180</v>
      </c>
      <c r="F18" s="76">
        <v>81995</v>
      </c>
      <c r="G18" s="76">
        <v>24186</v>
      </c>
      <c r="H18" s="77">
        <f t="shared" si="1"/>
        <v>106181</v>
      </c>
      <c r="I18" s="86">
        <f t="shared" si="2"/>
        <v>0.3847759506082592</v>
      </c>
      <c r="J18" s="86">
        <f t="shared" si="3"/>
        <v>18.413597733711047</v>
      </c>
      <c r="K18" s="86">
        <f t="shared" si="4"/>
        <v>0.45701403408962032</v>
      </c>
      <c r="L18" s="86">
        <f t="shared" si="5"/>
        <v>9.4974060822898032</v>
      </c>
      <c r="M18" s="78"/>
      <c r="N18" s="71">
        <v>60716</v>
      </c>
    </row>
    <row r="19" spans="1:14" s="71" customFormat="1" ht="12" customHeight="1">
      <c r="A19" s="74">
        <v>16</v>
      </c>
      <c r="B19" s="75" t="s">
        <v>82</v>
      </c>
      <c r="C19" s="76">
        <v>17952</v>
      </c>
      <c r="D19" s="76">
        <v>2558</v>
      </c>
      <c r="E19" s="77">
        <f t="shared" si="0"/>
        <v>20510</v>
      </c>
      <c r="F19" s="76">
        <v>149223</v>
      </c>
      <c r="G19" s="76">
        <v>19572</v>
      </c>
      <c r="H19" s="77">
        <f t="shared" si="1"/>
        <v>168795</v>
      </c>
      <c r="I19" s="86">
        <f t="shared" si="2"/>
        <v>0.7058814621623789</v>
      </c>
      <c r="J19" s="86">
        <f t="shared" si="3"/>
        <v>30.909501921482935</v>
      </c>
      <c r="K19" s="86">
        <f t="shared" si="4"/>
        <v>0.72651118264244507</v>
      </c>
      <c r="L19" s="86">
        <f t="shared" si="5"/>
        <v>8.2298878595806926</v>
      </c>
      <c r="M19" s="78"/>
      <c r="N19" s="71">
        <v>66355</v>
      </c>
    </row>
    <row r="20" spans="1:14" s="71" customFormat="1" ht="12" customHeight="1">
      <c r="A20" s="74">
        <v>17</v>
      </c>
      <c r="B20" s="75" t="s">
        <v>83</v>
      </c>
      <c r="C20" s="76">
        <v>15479</v>
      </c>
      <c r="D20" s="76">
        <v>2634</v>
      </c>
      <c r="E20" s="77">
        <f t="shared" si="0"/>
        <v>18113</v>
      </c>
      <c r="F20" s="76">
        <v>112090</v>
      </c>
      <c r="G20" s="76">
        <v>17831</v>
      </c>
      <c r="H20" s="77">
        <f t="shared" si="1"/>
        <v>129921</v>
      </c>
      <c r="I20" s="86">
        <f t="shared" si="2"/>
        <v>0.62338522302033983</v>
      </c>
      <c r="J20" s="86">
        <f t="shared" si="3"/>
        <v>35.143577803647652</v>
      </c>
      <c r="K20" s="86">
        <f t="shared" si="4"/>
        <v>0.55919345573085166</v>
      </c>
      <c r="L20" s="86">
        <f t="shared" si="5"/>
        <v>7.1728040633798926</v>
      </c>
      <c r="M20" s="78"/>
      <c r="N20" s="71">
        <v>51540</v>
      </c>
    </row>
    <row r="21" spans="1:14" s="71" customFormat="1" ht="12" customHeight="1">
      <c r="A21" s="74">
        <v>18</v>
      </c>
      <c r="B21" s="75" t="s">
        <v>84</v>
      </c>
      <c r="C21" s="76">
        <v>8374</v>
      </c>
      <c r="D21" s="76">
        <v>2402</v>
      </c>
      <c r="E21" s="77">
        <f t="shared" si="0"/>
        <v>10776</v>
      </c>
      <c r="F21" s="76">
        <v>76475</v>
      </c>
      <c r="G21" s="76">
        <v>22425</v>
      </c>
      <c r="H21" s="77">
        <f t="shared" si="1"/>
        <v>98900</v>
      </c>
      <c r="I21" s="86">
        <f t="shared" si="2"/>
        <v>0.37087170337697684</v>
      </c>
      <c r="J21" s="86">
        <f t="shared" si="3"/>
        <v>18.331830631304967</v>
      </c>
      <c r="K21" s="86">
        <f t="shared" si="4"/>
        <v>0.42567585511026879</v>
      </c>
      <c r="L21" s="86">
        <f t="shared" si="5"/>
        <v>9.1778025241276904</v>
      </c>
      <c r="M21" s="78"/>
      <c r="N21" s="71">
        <v>58783</v>
      </c>
    </row>
    <row r="22" spans="1:14" s="71" customFormat="1" ht="12" customHeight="1">
      <c r="A22" s="74">
        <v>19</v>
      </c>
      <c r="B22" s="75" t="s">
        <v>85</v>
      </c>
      <c r="C22" s="76">
        <v>2067</v>
      </c>
      <c r="D22" s="76">
        <v>203</v>
      </c>
      <c r="E22" s="77">
        <f t="shared" si="0"/>
        <v>2270</v>
      </c>
      <c r="F22" s="76">
        <v>17372</v>
      </c>
      <c r="G22" s="76">
        <v>1535</v>
      </c>
      <c r="H22" s="77">
        <f t="shared" si="1"/>
        <v>18907</v>
      </c>
      <c r="I22" s="86">
        <f t="shared" si="2"/>
        <v>7.8125349542106301E-2</v>
      </c>
      <c r="J22" s="86">
        <f t="shared" si="3"/>
        <v>28.367908022994254</v>
      </c>
      <c r="K22" s="86">
        <f t="shared" si="4"/>
        <v>8.137768849918961E-2</v>
      </c>
      <c r="L22" s="86">
        <f t="shared" si="5"/>
        <v>8.3290748898678419</v>
      </c>
      <c r="M22" s="78"/>
      <c r="N22" s="71">
        <v>8002</v>
      </c>
    </row>
    <row r="23" spans="1:14" s="71" customFormat="1" ht="13.35" customHeight="1">
      <c r="A23" s="74">
        <v>20</v>
      </c>
      <c r="B23" s="75" t="s">
        <v>86</v>
      </c>
      <c r="C23" s="76">
        <v>18272</v>
      </c>
      <c r="D23" s="76">
        <v>4646</v>
      </c>
      <c r="E23" s="77">
        <f t="shared" si="0"/>
        <v>22918</v>
      </c>
      <c r="F23" s="76">
        <v>143903</v>
      </c>
      <c r="G23" s="76">
        <v>32181</v>
      </c>
      <c r="H23" s="77">
        <f t="shared" si="1"/>
        <v>176084</v>
      </c>
      <c r="I23" s="86">
        <f t="shared" si="2"/>
        <v>0.78875628229338846</v>
      </c>
      <c r="J23" s="86">
        <f t="shared" si="3"/>
        <v>30.897202561509939</v>
      </c>
      <c r="K23" s="86">
        <f t="shared" si="4"/>
        <v>0.75788379445133036</v>
      </c>
      <c r="L23" s="86">
        <f t="shared" si="5"/>
        <v>7.6832184309276554</v>
      </c>
      <c r="M23" s="78"/>
      <c r="N23" s="71">
        <v>74175</v>
      </c>
    </row>
    <row r="24" spans="1:14" s="71" customFormat="1" ht="13.35" customHeight="1">
      <c r="A24" s="74">
        <v>21</v>
      </c>
      <c r="B24" s="75" t="s">
        <v>87</v>
      </c>
      <c r="C24" s="76">
        <v>3947</v>
      </c>
      <c r="D24" s="76">
        <v>2782</v>
      </c>
      <c r="E24" s="77">
        <f t="shared" si="0"/>
        <v>6729</v>
      </c>
      <c r="F24" s="76">
        <v>31851</v>
      </c>
      <c r="G24" s="76">
        <v>17891</v>
      </c>
      <c r="H24" s="77">
        <f t="shared" si="1"/>
        <v>49742</v>
      </c>
      <c r="I24" s="86">
        <f t="shared" si="2"/>
        <v>0.23158831588935386</v>
      </c>
      <c r="J24" s="86">
        <f t="shared" si="3"/>
        <v>32.977211467777508</v>
      </c>
      <c r="K24" s="86">
        <f t="shared" si="4"/>
        <v>0.21409472583311415</v>
      </c>
      <c r="L24" s="86">
        <f t="shared" si="5"/>
        <v>7.3921830881260213</v>
      </c>
      <c r="M24" s="78"/>
      <c r="N24" s="71">
        <v>20405</v>
      </c>
    </row>
    <row r="25" spans="1:14" s="71" customFormat="1" ht="13.35" customHeight="1">
      <c r="A25" s="74">
        <v>22</v>
      </c>
      <c r="B25" s="75" t="s">
        <v>88</v>
      </c>
      <c r="C25" s="76">
        <v>55582</v>
      </c>
      <c r="D25" s="76">
        <v>15207</v>
      </c>
      <c r="E25" s="77">
        <f t="shared" si="0"/>
        <v>70789</v>
      </c>
      <c r="F25" s="76">
        <v>416882</v>
      </c>
      <c r="G25" s="76">
        <v>101137</v>
      </c>
      <c r="H25" s="77">
        <f t="shared" si="1"/>
        <v>518019</v>
      </c>
      <c r="I25" s="86">
        <f t="shared" si="2"/>
        <v>2.4363063298397192</v>
      </c>
      <c r="J25" s="86">
        <f t="shared" si="3"/>
        <v>35.718286264992152</v>
      </c>
      <c r="K25" s="86">
        <f t="shared" si="4"/>
        <v>2.2296074902767069</v>
      </c>
      <c r="L25" s="86">
        <f t="shared" si="5"/>
        <v>7.3177894870671993</v>
      </c>
      <c r="M25" s="78"/>
      <c r="N25" s="71">
        <v>198187</v>
      </c>
    </row>
    <row r="26" spans="1:14" s="71" customFormat="1" ht="13.35" customHeight="1">
      <c r="A26" s="74">
        <v>23</v>
      </c>
      <c r="B26" s="75" t="s">
        <v>89</v>
      </c>
      <c r="C26" s="76">
        <v>79151</v>
      </c>
      <c r="D26" s="76">
        <v>13021</v>
      </c>
      <c r="E26" s="77">
        <f t="shared" si="0"/>
        <v>92172</v>
      </c>
      <c r="F26" s="76">
        <v>549219</v>
      </c>
      <c r="G26" s="76">
        <v>81648</v>
      </c>
      <c r="H26" s="77">
        <f t="shared" si="1"/>
        <v>630867</v>
      </c>
      <c r="I26" s="86">
        <f t="shared" si="2"/>
        <v>3.1722333559449436</v>
      </c>
      <c r="J26" s="86">
        <f t="shared" si="3"/>
        <v>41.440331623362901</v>
      </c>
      <c r="K26" s="86">
        <f t="shared" si="4"/>
        <v>2.7153169836789681</v>
      </c>
      <c r="L26" s="86">
        <f t="shared" si="5"/>
        <v>6.844453847155318</v>
      </c>
      <c r="M26" s="78"/>
      <c r="N26" s="71">
        <v>222421</v>
      </c>
    </row>
    <row r="27" spans="1:14" s="71" customFormat="1" ht="13.35" customHeight="1">
      <c r="A27" s="74">
        <v>24</v>
      </c>
      <c r="B27" s="75" t="s">
        <v>90</v>
      </c>
      <c r="C27" s="76">
        <v>66698</v>
      </c>
      <c r="D27" s="76">
        <v>3199</v>
      </c>
      <c r="E27" s="77">
        <f t="shared" si="0"/>
        <v>69897</v>
      </c>
      <c r="F27" s="76">
        <v>488115</v>
      </c>
      <c r="G27" s="76">
        <v>24477</v>
      </c>
      <c r="H27" s="77">
        <f t="shared" si="1"/>
        <v>512592</v>
      </c>
      <c r="I27" s="86">
        <f t="shared" si="2"/>
        <v>2.4056068532795609</v>
      </c>
      <c r="J27" s="86">
        <f t="shared" si="3"/>
        <v>46.816163321076218</v>
      </c>
      <c r="K27" s="86">
        <f t="shared" si="4"/>
        <v>2.2062491195417886</v>
      </c>
      <c r="L27" s="86">
        <f t="shared" si="5"/>
        <v>7.3335336280527059</v>
      </c>
      <c r="M27" s="78"/>
      <c r="N27" s="71">
        <v>149301</v>
      </c>
    </row>
    <row r="28" spans="1:14" s="71" customFormat="1" ht="13.35" customHeight="1">
      <c r="A28" s="74">
        <v>25</v>
      </c>
      <c r="B28" s="75" t="s">
        <v>91</v>
      </c>
      <c r="C28" s="76">
        <v>113603</v>
      </c>
      <c r="D28" s="76">
        <v>16577</v>
      </c>
      <c r="E28" s="77">
        <f t="shared" si="0"/>
        <v>130180</v>
      </c>
      <c r="F28" s="76">
        <v>861934</v>
      </c>
      <c r="G28" s="76">
        <v>122045</v>
      </c>
      <c r="H28" s="77">
        <f t="shared" si="1"/>
        <v>983979</v>
      </c>
      <c r="I28" s="86">
        <f t="shared" si="2"/>
        <v>4.4803339221988541</v>
      </c>
      <c r="J28" s="86">
        <f t="shared" si="3"/>
        <v>33.070994162148978</v>
      </c>
      <c r="K28" s="86">
        <f t="shared" si="4"/>
        <v>4.2351476464666042</v>
      </c>
      <c r="L28" s="86">
        <f t="shared" si="5"/>
        <v>7.5586034721155322</v>
      </c>
      <c r="M28" s="78"/>
      <c r="N28" s="71">
        <v>393638</v>
      </c>
    </row>
    <row r="29" spans="1:14" s="71" customFormat="1" ht="13.35" customHeight="1">
      <c r="A29" s="74">
        <v>26</v>
      </c>
      <c r="B29" s="75" t="s">
        <v>92</v>
      </c>
      <c r="C29" s="76">
        <v>6170</v>
      </c>
      <c r="D29" s="76">
        <v>5626</v>
      </c>
      <c r="E29" s="77">
        <f t="shared" si="0"/>
        <v>11796</v>
      </c>
      <c r="F29" s="76">
        <v>46084</v>
      </c>
      <c r="G29" s="76">
        <v>33729</v>
      </c>
      <c r="H29" s="77">
        <f t="shared" si="1"/>
        <v>79813</v>
      </c>
      <c r="I29" s="86">
        <f t="shared" si="2"/>
        <v>0.40597648599061054</v>
      </c>
      <c r="J29" s="86">
        <f t="shared" si="3"/>
        <v>35.284616074900541</v>
      </c>
      <c r="K29" s="86">
        <f t="shared" si="4"/>
        <v>0.34352342794657109</v>
      </c>
      <c r="L29" s="86">
        <f t="shared" si="5"/>
        <v>6.766107154967786</v>
      </c>
      <c r="M29" s="78"/>
      <c r="N29" s="71">
        <v>33431</v>
      </c>
    </row>
    <row r="30" spans="1:14" s="71" customFormat="1" ht="13.35" customHeight="1">
      <c r="A30" s="74">
        <v>27</v>
      </c>
      <c r="B30" s="75" t="s">
        <v>93</v>
      </c>
      <c r="C30" s="76">
        <v>40983</v>
      </c>
      <c r="D30" s="76">
        <v>14209</v>
      </c>
      <c r="E30" s="77">
        <f t="shared" si="0"/>
        <v>55192</v>
      </c>
      <c r="F30" s="76">
        <v>291168</v>
      </c>
      <c r="G30" s="76">
        <v>84195</v>
      </c>
      <c r="H30" s="77">
        <f t="shared" si="1"/>
        <v>375363</v>
      </c>
      <c r="I30" s="86">
        <f t="shared" si="2"/>
        <v>1.899512903933009</v>
      </c>
      <c r="J30" s="86">
        <f t="shared" si="3"/>
        <v>42.193138034370989</v>
      </c>
      <c r="K30" s="86">
        <f t="shared" si="4"/>
        <v>1.6156012740319092</v>
      </c>
      <c r="L30" s="86">
        <f t="shared" si="5"/>
        <v>6.8010400057979421</v>
      </c>
      <c r="M30" s="78"/>
      <c r="N30" s="71">
        <v>130808</v>
      </c>
    </row>
    <row r="31" spans="1:14" s="71" customFormat="1" ht="13.35" customHeight="1">
      <c r="A31" s="74">
        <v>28</v>
      </c>
      <c r="B31" s="75" t="s">
        <v>94</v>
      </c>
      <c r="C31" s="76">
        <v>44723</v>
      </c>
      <c r="D31" s="76">
        <v>5679</v>
      </c>
      <c r="E31" s="77">
        <f t="shared" si="0"/>
        <v>50402</v>
      </c>
      <c r="F31" s="76">
        <v>333734</v>
      </c>
      <c r="G31" s="76">
        <v>39298</v>
      </c>
      <c r="H31" s="77">
        <f t="shared" si="1"/>
        <v>373032</v>
      </c>
      <c r="I31" s="86">
        <f t="shared" si="2"/>
        <v>1.734658091463102</v>
      </c>
      <c r="J31" s="86">
        <f t="shared" si="3"/>
        <v>36.03695070855558</v>
      </c>
      <c r="K31" s="86">
        <f t="shared" si="4"/>
        <v>1.6055684083265294</v>
      </c>
      <c r="L31" s="86">
        <f t="shared" si="5"/>
        <v>7.4011348756001745</v>
      </c>
      <c r="M31" s="78"/>
      <c r="N31" s="71">
        <v>139862</v>
      </c>
    </row>
    <row r="32" spans="1:14" s="71" customFormat="1" ht="13.35" customHeight="1">
      <c r="A32" s="74">
        <v>29</v>
      </c>
      <c r="B32" s="75" t="s">
        <v>95</v>
      </c>
      <c r="C32" s="76">
        <v>71082</v>
      </c>
      <c r="D32" s="76">
        <v>14990</v>
      </c>
      <c r="E32" s="77">
        <f t="shared" si="0"/>
        <v>86072</v>
      </c>
      <c r="F32" s="76">
        <v>503952</v>
      </c>
      <c r="G32" s="76">
        <v>98509</v>
      </c>
      <c r="H32" s="77">
        <f t="shared" si="1"/>
        <v>602461</v>
      </c>
      <c r="I32" s="86">
        <f t="shared" si="2"/>
        <v>2.9622929893339967</v>
      </c>
      <c r="J32" s="86">
        <f t="shared" si="3"/>
        <v>49.732478188016408</v>
      </c>
      <c r="K32" s="86">
        <f t="shared" si="4"/>
        <v>2.5930546142122108</v>
      </c>
      <c r="L32" s="86">
        <f t="shared" si="5"/>
        <v>6.9995004182544847</v>
      </c>
      <c r="M32" s="78"/>
      <c r="N32" s="71">
        <v>173070</v>
      </c>
    </row>
    <row r="33" spans="1:14" s="71" customFormat="1" ht="13.35" customHeight="1">
      <c r="A33" s="74">
        <v>30</v>
      </c>
      <c r="B33" s="75" t="s">
        <v>96</v>
      </c>
      <c r="C33" s="76">
        <v>18112</v>
      </c>
      <c r="D33" s="76">
        <v>1087</v>
      </c>
      <c r="E33" s="77">
        <f t="shared" si="0"/>
        <v>19199</v>
      </c>
      <c r="F33" s="76">
        <v>134967</v>
      </c>
      <c r="G33" s="76">
        <v>8590</v>
      </c>
      <c r="H33" s="77">
        <f t="shared" si="1"/>
        <v>143557</v>
      </c>
      <c r="I33" s="86">
        <f t="shared" si="2"/>
        <v>0.66076149156779673</v>
      </c>
      <c r="J33" s="86">
        <f t="shared" si="3"/>
        <v>40.030441400304412</v>
      </c>
      <c r="K33" s="86">
        <f t="shared" si="4"/>
        <v>0.61788421367102986</v>
      </c>
      <c r="L33" s="86">
        <f t="shared" si="5"/>
        <v>7.4773165269024426</v>
      </c>
      <c r="M33" s="78"/>
      <c r="N33" s="71">
        <v>47961</v>
      </c>
    </row>
    <row r="34" spans="1:14" s="71" customFormat="1" ht="13.35" customHeight="1">
      <c r="A34" s="74">
        <v>31</v>
      </c>
      <c r="B34" s="75" t="s">
        <v>97</v>
      </c>
      <c r="C34" s="76">
        <v>39601</v>
      </c>
      <c r="D34" s="76">
        <v>5193</v>
      </c>
      <c r="E34" s="77">
        <f t="shared" si="0"/>
        <v>44794</v>
      </c>
      <c r="F34" s="76">
        <v>322167</v>
      </c>
      <c r="G34" s="76">
        <v>39165</v>
      </c>
      <c r="H34" s="77">
        <f t="shared" si="1"/>
        <v>361332</v>
      </c>
      <c r="I34" s="86">
        <f t="shared" si="2"/>
        <v>1.5416506199952025</v>
      </c>
      <c r="J34" s="86">
        <f t="shared" si="3"/>
        <v>27.193530958032575</v>
      </c>
      <c r="K34" s="86">
        <f t="shared" si="4"/>
        <v>1.5552103951335048</v>
      </c>
      <c r="L34" s="86">
        <f t="shared" si="5"/>
        <v>8.0665267669777201</v>
      </c>
      <c r="M34" s="78"/>
      <c r="N34" s="71">
        <v>164723</v>
      </c>
    </row>
    <row r="35" spans="1:14" s="71" customFormat="1" ht="13.35" customHeight="1">
      <c r="A35" s="74">
        <v>32</v>
      </c>
      <c r="B35" s="75" t="s">
        <v>98</v>
      </c>
      <c r="C35" s="76">
        <v>6196</v>
      </c>
      <c r="D35" s="76">
        <v>4369</v>
      </c>
      <c r="E35" s="77">
        <f t="shared" si="0"/>
        <v>10565</v>
      </c>
      <c r="F35" s="76">
        <v>58993</v>
      </c>
      <c r="G35" s="76">
        <v>29789</v>
      </c>
      <c r="H35" s="77">
        <f t="shared" si="1"/>
        <v>88782</v>
      </c>
      <c r="I35" s="86">
        <f t="shared" si="2"/>
        <v>0.36360983167945066</v>
      </c>
      <c r="J35" s="86">
        <f t="shared" si="3"/>
        <v>19.343085739394716</v>
      </c>
      <c r="K35" s="86">
        <f t="shared" si="4"/>
        <v>0.38212693395753167</v>
      </c>
      <c r="L35" s="86">
        <f t="shared" si="5"/>
        <v>8.4034074775201137</v>
      </c>
      <c r="M35" s="78"/>
      <c r="N35" s="71">
        <v>54619</v>
      </c>
    </row>
    <row r="36" spans="1:14" s="71" customFormat="1" ht="13.35" customHeight="1">
      <c r="A36" s="74">
        <v>33</v>
      </c>
      <c r="B36" s="75" t="s">
        <v>99</v>
      </c>
      <c r="C36" s="76">
        <v>32598</v>
      </c>
      <c r="D36" s="76">
        <v>4429</v>
      </c>
      <c r="E36" s="77">
        <f t="shared" si="0"/>
        <v>37027</v>
      </c>
      <c r="F36" s="76">
        <v>276897</v>
      </c>
      <c r="G36" s="76">
        <v>35666</v>
      </c>
      <c r="H36" s="77">
        <f t="shared" si="1"/>
        <v>312563</v>
      </c>
      <c r="I36" s="86">
        <f t="shared" si="2"/>
        <v>1.2743380253284449</v>
      </c>
      <c r="J36" s="86">
        <f t="shared" si="3"/>
        <v>22.261167558468106</v>
      </c>
      <c r="K36" s="86">
        <f t="shared" si="4"/>
        <v>1.3453035621924261</v>
      </c>
      <c r="L36" s="86">
        <f t="shared" si="5"/>
        <v>8.4414886434223675</v>
      </c>
      <c r="M36" s="78"/>
      <c r="N36" s="71">
        <v>166330</v>
      </c>
    </row>
    <row r="37" spans="1:14" s="71" customFormat="1" ht="13.35" customHeight="1">
      <c r="A37" s="74">
        <v>35</v>
      </c>
      <c r="B37" s="75" t="s">
        <v>100</v>
      </c>
      <c r="C37" s="76">
        <v>17992</v>
      </c>
      <c r="D37" s="76">
        <v>2572</v>
      </c>
      <c r="E37" s="77">
        <f t="shared" si="0"/>
        <v>20564</v>
      </c>
      <c r="F37" s="76">
        <v>146669</v>
      </c>
      <c r="G37" s="76">
        <v>21701</v>
      </c>
      <c r="H37" s="77">
        <f t="shared" si="1"/>
        <v>168370</v>
      </c>
      <c r="I37" s="86">
        <f t="shared" ref="I37:I68" si="6">+E37/$E$94*100</f>
        <v>0.707739950653689</v>
      </c>
      <c r="J37" s="86">
        <f t="shared" ref="J37:J68" si="7">+E37/N37*100</f>
        <v>21.882415536046821</v>
      </c>
      <c r="K37" s="86">
        <f t="shared" si="4"/>
        <v>0.72468193857346763</v>
      </c>
      <c r="L37" s="86">
        <f t="shared" si="5"/>
        <v>8.1876094145107956</v>
      </c>
      <c r="M37" s="78"/>
      <c r="N37" s="71">
        <v>93975</v>
      </c>
    </row>
    <row r="38" spans="1:14" s="71" customFormat="1" ht="13.35" customHeight="1">
      <c r="A38" s="74">
        <v>36</v>
      </c>
      <c r="B38" s="75" t="s">
        <v>101</v>
      </c>
      <c r="C38" s="76">
        <v>3798</v>
      </c>
      <c r="D38" s="76">
        <v>828</v>
      </c>
      <c r="E38" s="77">
        <f t="shared" si="0"/>
        <v>4626</v>
      </c>
      <c r="F38" s="76">
        <v>37294</v>
      </c>
      <c r="G38" s="76">
        <v>6921</v>
      </c>
      <c r="H38" s="77">
        <f t="shared" si="1"/>
        <v>44215</v>
      </c>
      <c r="I38" s="86">
        <f t="shared" si="6"/>
        <v>0.1592105140888915</v>
      </c>
      <c r="J38" s="86">
        <f t="shared" si="7"/>
        <v>26.995798319327729</v>
      </c>
      <c r="K38" s="86">
        <f t="shared" si="4"/>
        <v>0.1903059447290246</v>
      </c>
      <c r="L38" s="86">
        <f t="shared" si="5"/>
        <v>9.5579334198011239</v>
      </c>
      <c r="M38" s="78"/>
      <c r="N38" s="71">
        <v>17136</v>
      </c>
    </row>
    <row r="39" spans="1:14" s="71" customFormat="1" ht="13.35" customHeight="1">
      <c r="A39" s="74">
        <v>37</v>
      </c>
      <c r="B39" s="75" t="s">
        <v>102</v>
      </c>
      <c r="C39" s="76">
        <v>2696</v>
      </c>
      <c r="D39" s="76">
        <v>324</v>
      </c>
      <c r="E39" s="77">
        <f t="shared" si="0"/>
        <v>3020</v>
      </c>
      <c r="F39" s="76">
        <v>21961</v>
      </c>
      <c r="G39" s="76">
        <v>2679</v>
      </c>
      <c r="H39" s="77">
        <f t="shared" si="1"/>
        <v>24640</v>
      </c>
      <c r="I39" s="86">
        <f t="shared" si="6"/>
        <v>0.10393768969918987</v>
      </c>
      <c r="J39" s="86">
        <f t="shared" si="7"/>
        <v>21.24366910523354</v>
      </c>
      <c r="K39" s="86">
        <f t="shared" si="4"/>
        <v>0.10605311496377171</v>
      </c>
      <c r="L39" s="86">
        <f t="shared" si="5"/>
        <v>8.1589403973509942</v>
      </c>
      <c r="M39" s="78"/>
      <c r="N39" s="71">
        <v>14216</v>
      </c>
    </row>
    <row r="40" spans="1:14" s="71" customFormat="1" ht="13.35" customHeight="1">
      <c r="A40" s="74">
        <v>38</v>
      </c>
      <c r="B40" s="75" t="s">
        <v>103</v>
      </c>
      <c r="C40" s="76">
        <v>27752</v>
      </c>
      <c r="D40" s="76">
        <v>2655</v>
      </c>
      <c r="E40" s="77">
        <f t="shared" si="0"/>
        <v>30407</v>
      </c>
      <c r="F40" s="76">
        <v>207809</v>
      </c>
      <c r="G40" s="76">
        <v>19259</v>
      </c>
      <c r="H40" s="77">
        <f t="shared" si="1"/>
        <v>227068</v>
      </c>
      <c r="I40" s="86">
        <f t="shared" si="6"/>
        <v>1.0465011028752538</v>
      </c>
      <c r="J40" s="86">
        <f t="shared" si="7"/>
        <v>34.038956677487967</v>
      </c>
      <c r="K40" s="86">
        <f t="shared" si="4"/>
        <v>0.97732421706955008</v>
      </c>
      <c r="L40" s="86">
        <f t="shared" si="5"/>
        <v>7.4676225869043309</v>
      </c>
      <c r="M40" s="78"/>
      <c r="N40" s="71">
        <v>89330</v>
      </c>
    </row>
    <row r="41" spans="1:14" s="71" customFormat="1" ht="13.35" customHeight="1">
      <c r="A41" s="74">
        <v>39</v>
      </c>
      <c r="B41" s="75" t="s">
        <v>104</v>
      </c>
      <c r="C41" s="76">
        <v>442</v>
      </c>
      <c r="D41" s="76">
        <v>109</v>
      </c>
      <c r="E41" s="77">
        <f t="shared" si="0"/>
        <v>551</v>
      </c>
      <c r="F41" s="76">
        <v>3388</v>
      </c>
      <c r="G41" s="76">
        <v>668</v>
      </c>
      <c r="H41" s="77">
        <f t="shared" si="1"/>
        <v>4056</v>
      </c>
      <c r="I41" s="86">
        <f t="shared" si="6"/>
        <v>1.8963465902070736E-2</v>
      </c>
      <c r="J41" s="86">
        <f t="shared" si="7"/>
        <v>26.567020250723239</v>
      </c>
      <c r="K41" s="86">
        <f t="shared" si="4"/>
        <v>1.74574445735819E-2</v>
      </c>
      <c r="L41" s="86">
        <f t="shared" si="5"/>
        <v>7.3611615245009077</v>
      </c>
      <c r="M41" s="78"/>
      <c r="N41" s="71">
        <v>2074</v>
      </c>
    </row>
    <row r="42" spans="1:14" s="71" customFormat="1" ht="13.35" customHeight="1">
      <c r="A42" s="74">
        <v>41</v>
      </c>
      <c r="B42" s="75" t="s">
        <v>105</v>
      </c>
      <c r="C42" s="76">
        <v>80372</v>
      </c>
      <c r="D42" s="76">
        <v>3559</v>
      </c>
      <c r="E42" s="77">
        <f t="shared" si="0"/>
        <v>83931</v>
      </c>
      <c r="F42" s="76">
        <v>884651</v>
      </c>
      <c r="G42" s="76">
        <v>30468</v>
      </c>
      <c r="H42" s="77">
        <f t="shared" si="1"/>
        <v>915119</v>
      </c>
      <c r="I42" s="86">
        <f t="shared" si="6"/>
        <v>2.888607362298909</v>
      </c>
      <c r="J42" s="86">
        <f t="shared" si="7"/>
        <v>6.6252877265106234</v>
      </c>
      <c r="K42" s="86">
        <f t="shared" si="4"/>
        <v>3.9387670662553491</v>
      </c>
      <c r="L42" s="86">
        <f t="shared" si="5"/>
        <v>10.903230034194754</v>
      </c>
      <c r="M42" s="78"/>
      <c r="N42" s="71">
        <v>1266828</v>
      </c>
    </row>
    <row r="43" spans="1:14" s="71" customFormat="1" ht="13.35" customHeight="1">
      <c r="A43" s="74">
        <v>42</v>
      </c>
      <c r="B43" s="75" t="s">
        <v>106</v>
      </c>
      <c r="C43" s="76">
        <v>55199</v>
      </c>
      <c r="D43" s="76">
        <v>4464</v>
      </c>
      <c r="E43" s="77">
        <f t="shared" si="0"/>
        <v>59663</v>
      </c>
      <c r="F43" s="76">
        <v>484906</v>
      </c>
      <c r="G43" s="76">
        <v>36614</v>
      </c>
      <c r="H43" s="77">
        <f t="shared" si="1"/>
        <v>521520</v>
      </c>
      <c r="I43" s="86">
        <f t="shared" si="6"/>
        <v>2.0533888677227701</v>
      </c>
      <c r="J43" s="86">
        <f t="shared" si="7"/>
        <v>16.364319568174839</v>
      </c>
      <c r="K43" s="86">
        <f t="shared" si="4"/>
        <v>2.2446761573013889</v>
      </c>
      <c r="L43" s="86">
        <f t="shared" si="5"/>
        <v>8.7410958215309318</v>
      </c>
      <c r="M43" s="78"/>
      <c r="N43" s="71">
        <v>364592</v>
      </c>
    </row>
    <row r="44" spans="1:14" s="71" customFormat="1" ht="13.35" customHeight="1">
      <c r="A44" s="74">
        <v>43</v>
      </c>
      <c r="B44" s="75" t="s">
        <v>107</v>
      </c>
      <c r="C44" s="76">
        <v>42352</v>
      </c>
      <c r="D44" s="76">
        <v>6310</v>
      </c>
      <c r="E44" s="77">
        <f t="shared" si="0"/>
        <v>48662</v>
      </c>
      <c r="F44" s="76">
        <v>408572</v>
      </c>
      <c r="G44" s="76">
        <v>58630</v>
      </c>
      <c r="H44" s="77">
        <f t="shared" si="1"/>
        <v>467202</v>
      </c>
      <c r="I44" s="86">
        <f t="shared" si="6"/>
        <v>1.6747734622986681</v>
      </c>
      <c r="J44" s="86">
        <f t="shared" si="7"/>
        <v>13.934881589874287</v>
      </c>
      <c r="K44" s="86">
        <f t="shared" si="4"/>
        <v>2.0108858529750027</v>
      </c>
      <c r="L44" s="86">
        <f t="shared" si="5"/>
        <v>9.6009617360568829</v>
      </c>
      <c r="M44" s="78"/>
      <c r="N44" s="71">
        <v>349210</v>
      </c>
    </row>
    <row r="45" spans="1:14" s="71" customFormat="1" ht="13.35" customHeight="1">
      <c r="A45" s="74">
        <v>45</v>
      </c>
      <c r="B45" s="75" t="s">
        <v>108</v>
      </c>
      <c r="C45" s="76">
        <v>23085</v>
      </c>
      <c r="D45" s="76">
        <v>4596</v>
      </c>
      <c r="E45" s="77">
        <f t="shared" si="0"/>
        <v>27681</v>
      </c>
      <c r="F45" s="76">
        <v>231662</v>
      </c>
      <c r="G45" s="76">
        <v>37890</v>
      </c>
      <c r="H45" s="77">
        <f t="shared" si="1"/>
        <v>269552</v>
      </c>
      <c r="I45" s="86">
        <f t="shared" si="6"/>
        <v>0.95268185051764065</v>
      </c>
      <c r="J45" s="86">
        <f t="shared" si="7"/>
        <v>14.491228621236631</v>
      </c>
      <c r="K45" s="86">
        <f t="shared" si="4"/>
        <v>1.1601797583082223</v>
      </c>
      <c r="L45" s="86">
        <f t="shared" si="5"/>
        <v>9.7377984899389478</v>
      </c>
      <c r="M45" s="78"/>
      <c r="N45" s="71">
        <v>191019</v>
      </c>
    </row>
    <row r="46" spans="1:14" s="71" customFormat="1" ht="13.35" customHeight="1">
      <c r="A46" s="74">
        <v>46</v>
      </c>
      <c r="B46" s="75" t="s">
        <v>109</v>
      </c>
      <c r="C46" s="76">
        <v>56401</v>
      </c>
      <c r="D46" s="76">
        <v>27462</v>
      </c>
      <c r="E46" s="77">
        <f t="shared" si="0"/>
        <v>83863</v>
      </c>
      <c r="F46" s="76">
        <v>549639</v>
      </c>
      <c r="G46" s="76">
        <v>217254</v>
      </c>
      <c r="H46" s="77">
        <f t="shared" si="1"/>
        <v>766893</v>
      </c>
      <c r="I46" s="86">
        <f t="shared" si="6"/>
        <v>2.886267043458</v>
      </c>
      <c r="J46" s="86">
        <f t="shared" si="7"/>
        <v>12.68351187316337</v>
      </c>
      <c r="K46" s="86">
        <f t="shared" si="4"/>
        <v>3.3007869924477182</v>
      </c>
      <c r="L46" s="86">
        <f t="shared" si="5"/>
        <v>9.1445929671011061</v>
      </c>
      <c r="M46" s="72"/>
      <c r="N46" s="71">
        <v>661197</v>
      </c>
    </row>
    <row r="47" spans="1:14" s="71" customFormat="1" ht="13.35" customHeight="1">
      <c r="A47" s="74">
        <v>47</v>
      </c>
      <c r="B47" s="75" t="s">
        <v>110</v>
      </c>
      <c r="C47" s="76">
        <v>114166</v>
      </c>
      <c r="D47" s="76">
        <v>103273</v>
      </c>
      <c r="E47" s="77">
        <f t="shared" si="0"/>
        <v>217439</v>
      </c>
      <c r="F47" s="76">
        <v>1035598</v>
      </c>
      <c r="G47" s="76">
        <v>712873</v>
      </c>
      <c r="H47" s="77">
        <f t="shared" si="1"/>
        <v>1748471</v>
      </c>
      <c r="I47" s="86">
        <f t="shared" si="6"/>
        <v>7.4834792418881273</v>
      </c>
      <c r="J47" s="86">
        <f t="shared" si="7"/>
        <v>17.230902605805632</v>
      </c>
      <c r="K47" s="86">
        <f t="shared" si="4"/>
        <v>7.5256004859505232</v>
      </c>
      <c r="L47" s="86">
        <f t="shared" si="5"/>
        <v>8.0412023602021723</v>
      </c>
      <c r="M47" s="72"/>
      <c r="N47" s="71">
        <v>1261913</v>
      </c>
    </row>
    <row r="48" spans="1:14" s="71" customFormat="1" ht="13.35" customHeight="1">
      <c r="A48" s="74">
        <v>49</v>
      </c>
      <c r="B48" s="75" t="s">
        <v>111</v>
      </c>
      <c r="C48" s="76">
        <v>83982</v>
      </c>
      <c r="D48" s="76">
        <v>10285</v>
      </c>
      <c r="E48" s="77">
        <f t="shared" si="0"/>
        <v>94267</v>
      </c>
      <c r="F48" s="76">
        <v>806507</v>
      </c>
      <c r="G48" s="76">
        <v>84698</v>
      </c>
      <c r="H48" s="77">
        <f t="shared" si="1"/>
        <v>891205</v>
      </c>
      <c r="I48" s="86">
        <f t="shared" si="6"/>
        <v>3.2443358261170632</v>
      </c>
      <c r="J48" s="86">
        <f t="shared" si="7"/>
        <v>16.686905663850908</v>
      </c>
      <c r="K48" s="86">
        <f t="shared" si="4"/>
        <v>3.8358387305717603</v>
      </c>
      <c r="L48" s="86">
        <f t="shared" si="5"/>
        <v>9.454050728250607</v>
      </c>
      <c r="M48" s="72"/>
      <c r="N48" s="71">
        <v>564916</v>
      </c>
    </row>
    <row r="49" spans="1:15" s="72" customFormat="1" ht="13.35" customHeight="1">
      <c r="A49" s="74">
        <v>50</v>
      </c>
      <c r="B49" s="75" t="s">
        <v>112</v>
      </c>
      <c r="C49" s="76">
        <v>1486</v>
      </c>
      <c r="D49" s="76">
        <v>142</v>
      </c>
      <c r="E49" s="77">
        <f t="shared" si="0"/>
        <v>1628</v>
      </c>
      <c r="F49" s="76">
        <v>15417</v>
      </c>
      <c r="G49" s="76">
        <v>1393</v>
      </c>
      <c r="H49" s="77">
        <f t="shared" si="1"/>
        <v>16810</v>
      </c>
      <c r="I49" s="86">
        <f t="shared" si="6"/>
        <v>5.6029986367642746E-2</v>
      </c>
      <c r="J49" s="86">
        <f t="shared" si="7"/>
        <v>10.34373213037677</v>
      </c>
      <c r="K49" s="86">
        <f t="shared" si="4"/>
        <v>7.2351983057670557E-2</v>
      </c>
      <c r="L49" s="86">
        <f t="shared" si="5"/>
        <v>10.325552825552826</v>
      </c>
      <c r="N49" s="72">
        <v>15739</v>
      </c>
      <c r="O49" s="71"/>
    </row>
    <row r="50" spans="1:15" s="71" customFormat="1" ht="13.35" customHeight="1">
      <c r="A50" s="74">
        <v>51</v>
      </c>
      <c r="B50" s="75" t="s">
        <v>113</v>
      </c>
      <c r="C50" s="76">
        <v>3600</v>
      </c>
      <c r="D50" s="76">
        <v>7602</v>
      </c>
      <c r="E50" s="77">
        <f t="shared" si="0"/>
        <v>11202</v>
      </c>
      <c r="F50" s="76">
        <v>22289</v>
      </c>
      <c r="G50" s="76">
        <v>39091</v>
      </c>
      <c r="H50" s="77">
        <f t="shared" si="1"/>
        <v>61380</v>
      </c>
      <c r="I50" s="86">
        <f t="shared" si="6"/>
        <v>0.38553311258620032</v>
      </c>
      <c r="J50" s="86">
        <f t="shared" si="7"/>
        <v>44.11799456500335</v>
      </c>
      <c r="K50" s="86">
        <f t="shared" si="4"/>
        <v>0.26418588459725278</v>
      </c>
      <c r="L50" s="86">
        <f t="shared" si="5"/>
        <v>5.4793786823781465</v>
      </c>
      <c r="M50" s="72"/>
      <c r="N50" s="71">
        <v>25391</v>
      </c>
    </row>
    <row r="51" spans="1:15" s="71" customFormat="1" ht="13.35" customHeight="1">
      <c r="A51" s="74">
        <v>52</v>
      </c>
      <c r="B51" s="75" t="s">
        <v>114</v>
      </c>
      <c r="C51" s="76">
        <v>49628</v>
      </c>
      <c r="D51" s="76">
        <v>13186</v>
      </c>
      <c r="E51" s="77">
        <f t="shared" si="0"/>
        <v>62814</v>
      </c>
      <c r="F51" s="76">
        <v>376674</v>
      </c>
      <c r="G51" s="76">
        <v>91055</v>
      </c>
      <c r="H51" s="77">
        <f t="shared" si="1"/>
        <v>467729</v>
      </c>
      <c r="I51" s="86">
        <f t="shared" si="6"/>
        <v>2.161835112836064</v>
      </c>
      <c r="J51" s="86">
        <f t="shared" si="7"/>
        <v>26.323310633839707</v>
      </c>
      <c r="K51" s="86">
        <f t="shared" si="4"/>
        <v>2.013154115620535</v>
      </c>
      <c r="L51" s="86">
        <f t="shared" si="5"/>
        <v>7.4462540198045017</v>
      </c>
      <c r="M51" s="72"/>
      <c r="N51" s="71">
        <v>238625</v>
      </c>
    </row>
    <row r="52" spans="1:15" s="71" customFormat="1" ht="13.35" customHeight="1">
      <c r="A52" s="74">
        <v>53</v>
      </c>
      <c r="B52" s="75" t="s">
        <v>115</v>
      </c>
      <c r="C52" s="76">
        <v>5543</v>
      </c>
      <c r="D52" s="76">
        <v>2308</v>
      </c>
      <c r="E52" s="77">
        <f t="shared" si="0"/>
        <v>7851</v>
      </c>
      <c r="F52" s="76">
        <v>45512</v>
      </c>
      <c r="G52" s="76">
        <v>16600</v>
      </c>
      <c r="H52" s="77">
        <f t="shared" si="1"/>
        <v>62112</v>
      </c>
      <c r="I52" s="86">
        <f t="shared" si="6"/>
        <v>0.27020357676435086</v>
      </c>
      <c r="J52" s="86">
        <f t="shared" si="7"/>
        <v>23.962275668416556</v>
      </c>
      <c r="K52" s="86">
        <f t="shared" si="4"/>
        <v>0.26733648849958558</v>
      </c>
      <c r="L52" s="86">
        <f t="shared" si="5"/>
        <v>7.9113488727550632</v>
      </c>
      <c r="M52" s="72"/>
      <c r="N52" s="71">
        <v>32764</v>
      </c>
    </row>
    <row r="53" spans="1:15" s="71" customFormat="1" ht="13.35" customHeight="1">
      <c r="A53" s="74">
        <v>55</v>
      </c>
      <c r="B53" s="75" t="s">
        <v>116</v>
      </c>
      <c r="C53" s="76">
        <v>50509</v>
      </c>
      <c r="D53" s="76">
        <v>33581</v>
      </c>
      <c r="E53" s="77">
        <f t="shared" si="0"/>
        <v>84090</v>
      </c>
      <c r="F53" s="76">
        <v>376710</v>
      </c>
      <c r="G53" s="76">
        <v>221854</v>
      </c>
      <c r="H53" s="77">
        <f t="shared" si="1"/>
        <v>598564</v>
      </c>
      <c r="I53" s="86">
        <f t="shared" si="6"/>
        <v>2.8940795784122106</v>
      </c>
      <c r="J53" s="86">
        <f t="shared" si="7"/>
        <v>38.376232201533405</v>
      </c>
      <c r="K53" s="86">
        <f t="shared" si="4"/>
        <v>2.576281522125611</v>
      </c>
      <c r="L53" s="86">
        <f t="shared" si="5"/>
        <v>7.1181353311927698</v>
      </c>
      <c r="M53" s="72"/>
      <c r="N53" s="71">
        <v>219120</v>
      </c>
    </row>
    <row r="54" spans="1:15" s="71" customFormat="1" ht="13.35" customHeight="1">
      <c r="A54" s="74">
        <v>56</v>
      </c>
      <c r="B54" s="75" t="s">
        <v>117</v>
      </c>
      <c r="C54" s="76">
        <v>63908</v>
      </c>
      <c r="D54" s="76">
        <v>36799</v>
      </c>
      <c r="E54" s="77">
        <f t="shared" si="0"/>
        <v>100707</v>
      </c>
      <c r="F54" s="76">
        <v>609093</v>
      </c>
      <c r="G54" s="76">
        <v>292632</v>
      </c>
      <c r="H54" s="77">
        <f t="shared" si="1"/>
        <v>901725</v>
      </c>
      <c r="I54" s="86">
        <f t="shared" si="6"/>
        <v>3.4659777869325543</v>
      </c>
      <c r="J54" s="86">
        <f t="shared" si="7"/>
        <v>16.809041200152222</v>
      </c>
      <c r="K54" s="86">
        <f t="shared" si="4"/>
        <v>3.8811179014085653</v>
      </c>
      <c r="L54" s="86">
        <f t="shared" si="5"/>
        <v>8.9539456045756509</v>
      </c>
      <c r="M54" s="72"/>
      <c r="N54" s="71">
        <v>599124</v>
      </c>
    </row>
    <row r="55" spans="1:15" s="71" customFormat="1" ht="13.35" customHeight="1">
      <c r="A55" s="74">
        <v>58</v>
      </c>
      <c r="B55" s="75" t="s">
        <v>118</v>
      </c>
      <c r="C55" s="76">
        <v>1113</v>
      </c>
      <c r="D55" s="76">
        <v>1065</v>
      </c>
      <c r="E55" s="77">
        <f t="shared" si="0"/>
        <v>2178</v>
      </c>
      <c r="F55" s="76">
        <v>10820</v>
      </c>
      <c r="G55" s="76">
        <v>8864</v>
      </c>
      <c r="H55" s="77">
        <f t="shared" si="1"/>
        <v>19684</v>
      </c>
      <c r="I55" s="86">
        <f t="shared" si="6"/>
        <v>7.4959035816170708E-2</v>
      </c>
      <c r="J55" s="86">
        <f t="shared" si="7"/>
        <v>8.8905216752387961</v>
      </c>
      <c r="K55" s="86">
        <f t="shared" si="4"/>
        <v>8.4721977067649445E-2</v>
      </c>
      <c r="L55" s="86">
        <f t="shared" si="5"/>
        <v>9.0376492194674007</v>
      </c>
      <c r="M55" s="72"/>
      <c r="N55" s="71">
        <v>24498</v>
      </c>
    </row>
    <row r="56" spans="1:15" s="71" customFormat="1" ht="13.35" customHeight="1">
      <c r="A56" s="74">
        <v>59</v>
      </c>
      <c r="B56" s="75" t="s">
        <v>119</v>
      </c>
      <c r="C56" s="76">
        <v>1204</v>
      </c>
      <c r="D56" s="76">
        <v>812</v>
      </c>
      <c r="E56" s="77">
        <f t="shared" si="0"/>
        <v>2016</v>
      </c>
      <c r="F56" s="76">
        <v>10670</v>
      </c>
      <c r="G56" s="76">
        <v>5715</v>
      </c>
      <c r="H56" s="77">
        <f t="shared" si="1"/>
        <v>16385</v>
      </c>
      <c r="I56" s="86">
        <f t="shared" si="6"/>
        <v>6.9383570342240658E-2</v>
      </c>
      <c r="J56" s="86">
        <f t="shared" si="7"/>
        <v>8.6128081343187937</v>
      </c>
      <c r="K56" s="86">
        <f t="shared" si="4"/>
        <v>7.052273898869317E-2</v>
      </c>
      <c r="L56" s="86">
        <f t="shared" si="5"/>
        <v>8.1274801587301582</v>
      </c>
      <c r="M56" s="72"/>
      <c r="N56" s="71">
        <v>23407</v>
      </c>
    </row>
    <row r="57" spans="1:15" s="71" customFormat="1" ht="13.35" customHeight="1">
      <c r="A57" s="74">
        <v>60</v>
      </c>
      <c r="B57" s="75" t="s">
        <v>120</v>
      </c>
      <c r="C57" s="76">
        <v>622</v>
      </c>
      <c r="D57" s="76">
        <v>473</v>
      </c>
      <c r="E57" s="77">
        <f t="shared" si="0"/>
        <v>1095</v>
      </c>
      <c r="F57" s="76">
        <v>5821</v>
      </c>
      <c r="G57" s="76">
        <v>3808</v>
      </c>
      <c r="H57" s="77">
        <f t="shared" si="1"/>
        <v>9629</v>
      </c>
      <c r="I57" s="86">
        <f t="shared" si="6"/>
        <v>3.7686016629342026E-2</v>
      </c>
      <c r="J57" s="86">
        <f t="shared" si="7"/>
        <v>11.255010792476103</v>
      </c>
      <c r="K57" s="86">
        <f t="shared" si="4"/>
        <v>4.144421444749017E-2</v>
      </c>
      <c r="L57" s="86">
        <f t="shared" si="5"/>
        <v>8.7936073059360726</v>
      </c>
      <c r="M57" s="72"/>
      <c r="N57" s="71">
        <v>9729</v>
      </c>
    </row>
    <row r="58" spans="1:15" s="71" customFormat="1" ht="13.35" customHeight="1">
      <c r="A58" s="74">
        <v>61</v>
      </c>
      <c r="B58" s="75" t="s">
        <v>121</v>
      </c>
      <c r="C58" s="76">
        <v>1731</v>
      </c>
      <c r="D58" s="76">
        <v>1557</v>
      </c>
      <c r="E58" s="77">
        <f t="shared" si="0"/>
        <v>3288</v>
      </c>
      <c r="F58" s="76">
        <v>15395</v>
      </c>
      <c r="G58" s="76">
        <v>10251</v>
      </c>
      <c r="H58" s="77">
        <f t="shared" si="1"/>
        <v>25646</v>
      </c>
      <c r="I58" s="86">
        <f t="shared" si="6"/>
        <v>0.11316129924865441</v>
      </c>
      <c r="J58" s="86">
        <f t="shared" si="7"/>
        <v>13.916282219494647</v>
      </c>
      <c r="K58" s="86">
        <f t="shared" si="4"/>
        <v>0.1103830432776335</v>
      </c>
      <c r="L58" s="86">
        <f t="shared" si="5"/>
        <v>7.7998783454987839</v>
      </c>
      <c r="M58" s="72"/>
      <c r="N58" s="71">
        <v>23627</v>
      </c>
    </row>
    <row r="59" spans="1:15" s="71" customFormat="1" ht="13.35" customHeight="1">
      <c r="A59" s="74">
        <v>62</v>
      </c>
      <c r="B59" s="75" t="s">
        <v>122</v>
      </c>
      <c r="C59" s="76">
        <v>4311</v>
      </c>
      <c r="D59" s="76">
        <v>5085</v>
      </c>
      <c r="E59" s="77">
        <f t="shared" si="0"/>
        <v>9396</v>
      </c>
      <c r="F59" s="76">
        <v>35556</v>
      </c>
      <c r="G59" s="76">
        <v>42841</v>
      </c>
      <c r="H59" s="77">
        <f t="shared" si="1"/>
        <v>78397</v>
      </c>
      <c r="I59" s="86">
        <f t="shared" si="6"/>
        <v>0.32337699748794307</v>
      </c>
      <c r="J59" s="86">
        <f t="shared" si="7"/>
        <v>14.472528995887435</v>
      </c>
      <c r="K59" s="86">
        <f t="shared" si="4"/>
        <v>0.3374288171191076</v>
      </c>
      <c r="L59" s="86">
        <f t="shared" si="5"/>
        <v>8.3436568752660705</v>
      </c>
      <c r="M59" s="72"/>
      <c r="N59" s="71">
        <v>64923</v>
      </c>
    </row>
    <row r="60" spans="1:15" s="71" customFormat="1" ht="13.35" customHeight="1">
      <c r="A60" s="74">
        <v>63</v>
      </c>
      <c r="B60" s="75" t="s">
        <v>123</v>
      </c>
      <c r="C60" s="76">
        <v>5545</v>
      </c>
      <c r="D60" s="76">
        <v>20535</v>
      </c>
      <c r="E60" s="77">
        <f t="shared" si="0"/>
        <v>26080</v>
      </c>
      <c r="F60" s="76">
        <v>46969</v>
      </c>
      <c r="G60" s="76">
        <v>207382</v>
      </c>
      <c r="H60" s="77">
        <f t="shared" si="1"/>
        <v>254351</v>
      </c>
      <c r="I60" s="86">
        <f t="shared" si="6"/>
        <v>0.89758110839565297</v>
      </c>
      <c r="J60" s="86">
        <f t="shared" si="7"/>
        <v>45.892062151366382</v>
      </c>
      <c r="K60" s="86">
        <f t="shared" si="4"/>
        <v>1.0947530780905153</v>
      </c>
      <c r="L60" s="86">
        <f t="shared" si="5"/>
        <v>9.7527223926380362</v>
      </c>
      <c r="M60" s="72"/>
      <c r="N60" s="71">
        <v>56829</v>
      </c>
    </row>
    <row r="61" spans="1:15" s="71" customFormat="1" ht="13.35" customHeight="1">
      <c r="A61" s="74">
        <v>64</v>
      </c>
      <c r="B61" s="75" t="s">
        <v>124</v>
      </c>
      <c r="C61" s="76">
        <v>8470</v>
      </c>
      <c r="D61" s="76">
        <v>11889</v>
      </c>
      <c r="E61" s="77">
        <f t="shared" si="0"/>
        <v>20359</v>
      </c>
      <c r="F61" s="76">
        <v>69627</v>
      </c>
      <c r="G61" s="76">
        <v>83891</v>
      </c>
      <c r="H61" s="77">
        <f t="shared" si="1"/>
        <v>153518</v>
      </c>
      <c r="I61" s="86">
        <f t="shared" si="6"/>
        <v>0.70068457767741943</v>
      </c>
      <c r="J61" s="86">
        <f t="shared" si="7"/>
        <v>21.208838144448034</v>
      </c>
      <c r="K61" s="86">
        <f t="shared" si="4"/>
        <v>0.66075739054416827</v>
      </c>
      <c r="L61" s="86">
        <f t="shared" si="5"/>
        <v>7.5405471781521687</v>
      </c>
      <c r="M61" s="72"/>
      <c r="N61" s="71">
        <v>95993</v>
      </c>
    </row>
    <row r="62" spans="1:15" s="71" customFormat="1" ht="13.35" customHeight="1">
      <c r="A62" s="74">
        <v>65</v>
      </c>
      <c r="B62" s="75" t="s">
        <v>125</v>
      </c>
      <c r="C62" s="76">
        <v>1253</v>
      </c>
      <c r="D62" s="76">
        <v>2650</v>
      </c>
      <c r="E62" s="77">
        <f t="shared" si="0"/>
        <v>3903</v>
      </c>
      <c r="F62" s="76">
        <v>11331</v>
      </c>
      <c r="G62" s="76">
        <v>18927</v>
      </c>
      <c r="H62" s="77">
        <f t="shared" si="1"/>
        <v>30258</v>
      </c>
      <c r="I62" s="86">
        <f t="shared" si="6"/>
        <v>0.13432741817746294</v>
      </c>
      <c r="J62" s="86">
        <f t="shared" si="7"/>
        <v>15.521972559156891</v>
      </c>
      <c r="K62" s="86">
        <f t="shared" si="4"/>
        <v>0.13023356950380699</v>
      </c>
      <c r="L62" s="86">
        <f t="shared" si="5"/>
        <v>7.7524980784012296</v>
      </c>
      <c r="M62" s="72"/>
      <c r="N62" s="71">
        <v>25145</v>
      </c>
    </row>
    <row r="63" spans="1:15" s="71" customFormat="1" ht="13.35" customHeight="1">
      <c r="A63" s="74">
        <v>66</v>
      </c>
      <c r="B63" s="75" t="s">
        <v>126</v>
      </c>
      <c r="C63" s="76">
        <v>1655</v>
      </c>
      <c r="D63" s="76">
        <v>3189</v>
      </c>
      <c r="E63" s="77">
        <f t="shared" si="0"/>
        <v>4844</v>
      </c>
      <c r="F63" s="76">
        <v>19650</v>
      </c>
      <c r="G63" s="76">
        <v>27840</v>
      </c>
      <c r="H63" s="77">
        <f t="shared" si="1"/>
        <v>47490</v>
      </c>
      <c r="I63" s="86">
        <f t="shared" si="6"/>
        <v>0.16671330096121714</v>
      </c>
      <c r="J63" s="86">
        <f t="shared" si="7"/>
        <v>9.5844875346260388</v>
      </c>
      <c r="K63" s="86">
        <f t="shared" si="4"/>
        <v>0.20440188431937981</v>
      </c>
      <c r="L63" s="86">
        <f t="shared" si="5"/>
        <v>9.8038810900082574</v>
      </c>
      <c r="M63" s="72"/>
      <c r="N63" s="71">
        <v>50540</v>
      </c>
    </row>
    <row r="64" spans="1:15" s="71" customFormat="1" ht="13.35" customHeight="1">
      <c r="A64" s="74">
        <v>68</v>
      </c>
      <c r="B64" s="75" t="s">
        <v>127</v>
      </c>
      <c r="C64" s="76">
        <v>7295</v>
      </c>
      <c r="D64" s="76">
        <v>2595</v>
      </c>
      <c r="E64" s="77">
        <f t="shared" si="0"/>
        <v>9890</v>
      </c>
      <c r="F64" s="76">
        <v>81232</v>
      </c>
      <c r="G64" s="76">
        <v>22027</v>
      </c>
      <c r="H64" s="77">
        <f t="shared" si="1"/>
        <v>103259</v>
      </c>
      <c r="I64" s="86">
        <f t="shared" si="6"/>
        <v>0.34037872553807547</v>
      </c>
      <c r="J64" s="86">
        <f t="shared" si="7"/>
        <v>9.9800197784011786</v>
      </c>
      <c r="K64" s="86">
        <f t="shared" si="4"/>
        <v>0.44443744310243927</v>
      </c>
      <c r="L64" s="86">
        <f t="shared" si="5"/>
        <v>10.440748230535895</v>
      </c>
      <c r="M64" s="72"/>
      <c r="N64" s="71">
        <v>99098</v>
      </c>
    </row>
    <row r="65" spans="1:14" s="71" customFormat="1" ht="13.35" customHeight="1">
      <c r="A65" s="74">
        <v>69</v>
      </c>
      <c r="B65" s="75" t="s">
        <v>128</v>
      </c>
      <c r="C65" s="76">
        <v>3852</v>
      </c>
      <c r="D65" s="76">
        <v>7023</v>
      </c>
      <c r="E65" s="77">
        <f t="shared" si="0"/>
        <v>10875</v>
      </c>
      <c r="F65" s="76">
        <v>53155</v>
      </c>
      <c r="G65" s="76">
        <v>74178</v>
      </c>
      <c r="H65" s="77">
        <f t="shared" si="1"/>
        <v>127333</v>
      </c>
      <c r="I65" s="86">
        <f t="shared" si="6"/>
        <v>0.37427893227771186</v>
      </c>
      <c r="J65" s="86">
        <f t="shared" si="7"/>
        <v>7.7168706758914309</v>
      </c>
      <c r="K65" s="86">
        <f t="shared" si="4"/>
        <v>0.54805443537670218</v>
      </c>
      <c r="L65" s="86">
        <f t="shared" si="5"/>
        <v>11.708781609195402</v>
      </c>
      <c r="M65" s="72"/>
      <c r="N65" s="71">
        <v>140925</v>
      </c>
    </row>
    <row r="66" spans="1:14" s="71" customFormat="1" ht="13.35" customHeight="1">
      <c r="A66" s="74">
        <v>70</v>
      </c>
      <c r="B66" s="75" t="s">
        <v>129</v>
      </c>
      <c r="C66" s="76">
        <v>18235</v>
      </c>
      <c r="D66" s="76">
        <v>18759</v>
      </c>
      <c r="E66" s="77">
        <f t="shared" si="0"/>
        <v>36994</v>
      </c>
      <c r="F66" s="76">
        <v>170459</v>
      </c>
      <c r="G66" s="76">
        <v>155134</v>
      </c>
      <c r="H66" s="77">
        <f t="shared" si="1"/>
        <v>325593</v>
      </c>
      <c r="I66" s="86">
        <f t="shared" si="6"/>
        <v>1.2732022823615332</v>
      </c>
      <c r="J66" s="86">
        <f t="shared" si="7"/>
        <v>16.533335716903387</v>
      </c>
      <c r="K66" s="86">
        <f t="shared" si="4"/>
        <v>1.4013860332954271</v>
      </c>
      <c r="L66" s="86">
        <f t="shared" si="5"/>
        <v>8.8012380386008537</v>
      </c>
      <c r="M66" s="72"/>
      <c r="N66" s="71">
        <v>223754</v>
      </c>
    </row>
    <row r="67" spans="1:14" s="71" customFormat="1" ht="13.35" customHeight="1">
      <c r="A67" s="74">
        <v>71</v>
      </c>
      <c r="B67" s="75" t="s">
        <v>130</v>
      </c>
      <c r="C67" s="76">
        <v>11021</v>
      </c>
      <c r="D67" s="76">
        <v>6830</v>
      </c>
      <c r="E67" s="77">
        <f t="shared" si="0"/>
        <v>17851</v>
      </c>
      <c r="F67" s="76">
        <v>99591</v>
      </c>
      <c r="G67" s="76">
        <v>58107</v>
      </c>
      <c r="H67" s="77">
        <f t="shared" si="1"/>
        <v>157698</v>
      </c>
      <c r="I67" s="86">
        <f t="shared" si="6"/>
        <v>0.61436811219213194</v>
      </c>
      <c r="J67" s="86">
        <f t="shared" si="7"/>
        <v>12.264850974949502</v>
      </c>
      <c r="K67" s="86">
        <f t="shared" si="4"/>
        <v>0.67874854397552242</v>
      </c>
      <c r="L67" s="86">
        <f t="shared" si="5"/>
        <v>8.8341269396672448</v>
      </c>
      <c r="M67" s="72"/>
      <c r="N67" s="71">
        <v>145546</v>
      </c>
    </row>
    <row r="68" spans="1:14" s="71" customFormat="1" ht="13.35" customHeight="1">
      <c r="A68" s="74">
        <v>72</v>
      </c>
      <c r="B68" s="75" t="s">
        <v>131</v>
      </c>
      <c r="C68" s="76">
        <v>1146</v>
      </c>
      <c r="D68" s="76">
        <v>850</v>
      </c>
      <c r="E68" s="77">
        <f t="shared" si="0"/>
        <v>1996</v>
      </c>
      <c r="F68" s="76">
        <v>9377</v>
      </c>
      <c r="G68" s="76">
        <v>8114</v>
      </c>
      <c r="H68" s="77">
        <f t="shared" si="1"/>
        <v>17491</v>
      </c>
      <c r="I68" s="86">
        <f t="shared" si="6"/>
        <v>6.8695241271385099E-2</v>
      </c>
      <c r="J68" s="86">
        <f t="shared" si="7"/>
        <v>16.80559063736634</v>
      </c>
      <c r="K68" s="86">
        <f t="shared" si="4"/>
        <v>7.5283077671726095E-2</v>
      </c>
      <c r="L68" s="86">
        <f t="shared" si="5"/>
        <v>8.7630260521042089</v>
      </c>
      <c r="M68" s="72"/>
      <c r="N68" s="71">
        <v>11877</v>
      </c>
    </row>
    <row r="69" spans="1:14" s="71" customFormat="1" ht="13.35" customHeight="1">
      <c r="A69" s="74">
        <v>73</v>
      </c>
      <c r="B69" s="75" t="s">
        <v>132</v>
      </c>
      <c r="C69" s="76">
        <v>4057</v>
      </c>
      <c r="D69" s="76">
        <v>4987</v>
      </c>
      <c r="E69" s="77">
        <f t="shared" si="0"/>
        <v>9044</v>
      </c>
      <c r="F69" s="76">
        <v>34706</v>
      </c>
      <c r="G69" s="76">
        <v>35561</v>
      </c>
      <c r="H69" s="77">
        <f t="shared" si="1"/>
        <v>70267</v>
      </c>
      <c r="I69" s="86">
        <f t="shared" ref="I69:I92" si="8">+E69/$E$94*100</f>
        <v>0.31126240584088516</v>
      </c>
      <c r="J69" s="86">
        <f t="shared" ref="J69:J91" si="9">+E69/N69*100</f>
        <v>15.111616094105065</v>
      </c>
      <c r="K69" s="86">
        <f t="shared" si="4"/>
        <v>0.30243645410549297</v>
      </c>
      <c r="L69" s="86">
        <f t="shared" si="5"/>
        <v>7.7694604157452458</v>
      </c>
      <c r="M69" s="72"/>
      <c r="N69" s="71">
        <v>59848</v>
      </c>
    </row>
    <row r="70" spans="1:14" s="71" customFormat="1" ht="13.35" customHeight="1">
      <c r="A70" s="74">
        <v>74</v>
      </c>
      <c r="B70" s="75" t="s">
        <v>133</v>
      </c>
      <c r="C70" s="76">
        <v>1423</v>
      </c>
      <c r="D70" s="76">
        <v>1236</v>
      </c>
      <c r="E70" s="77">
        <f t="shared" ref="E70:E93" si="10">C70+D70</f>
        <v>2659</v>
      </c>
      <c r="F70" s="76">
        <v>14510</v>
      </c>
      <c r="G70" s="76">
        <v>10499</v>
      </c>
      <c r="H70" s="77">
        <f t="shared" ref="H70:H93" si="11">F70+G70</f>
        <v>25009</v>
      </c>
      <c r="I70" s="86">
        <f t="shared" si="8"/>
        <v>9.1513349970246974E-2</v>
      </c>
      <c r="J70" s="86">
        <f t="shared" si="9"/>
        <v>8.3302005012531328</v>
      </c>
      <c r="K70" s="86">
        <f t="shared" ref="K70:K92" si="12">+H70/$H$94*100</f>
        <v>0.10764132922601326</v>
      </c>
      <c r="L70" s="86">
        <f t="shared" ref="L70:L94" si="13">+H70/E70</f>
        <v>9.4054155697630684</v>
      </c>
      <c r="M70" s="72"/>
      <c r="N70" s="71">
        <v>31920</v>
      </c>
    </row>
    <row r="71" spans="1:14" s="71" customFormat="1" ht="13.35" customHeight="1">
      <c r="A71" s="74">
        <v>75</v>
      </c>
      <c r="B71" s="75" t="s">
        <v>134</v>
      </c>
      <c r="C71" s="76">
        <v>532</v>
      </c>
      <c r="D71" s="76">
        <v>334</v>
      </c>
      <c r="E71" s="77">
        <f t="shared" si="10"/>
        <v>866</v>
      </c>
      <c r="F71" s="76">
        <v>5009</v>
      </c>
      <c r="G71" s="76">
        <v>3161</v>
      </c>
      <c r="H71" s="77">
        <f t="shared" si="11"/>
        <v>8170</v>
      </c>
      <c r="I71" s="86">
        <f t="shared" si="8"/>
        <v>2.9804648768045835E-2</v>
      </c>
      <c r="J71" s="86">
        <f t="shared" si="9"/>
        <v>12.933094384707289</v>
      </c>
      <c r="K71" s="86">
        <f t="shared" si="12"/>
        <v>3.5164527161283071E-2</v>
      </c>
      <c r="L71" s="86">
        <f t="shared" si="13"/>
        <v>9.434180138568129</v>
      </c>
      <c r="M71" s="72"/>
      <c r="N71" s="71">
        <v>6696</v>
      </c>
    </row>
    <row r="72" spans="1:14" s="71" customFormat="1" ht="13.35" customHeight="1">
      <c r="A72" s="74">
        <v>77</v>
      </c>
      <c r="B72" s="75" t="s">
        <v>135</v>
      </c>
      <c r="C72" s="76">
        <v>2987</v>
      </c>
      <c r="D72" s="76">
        <v>882</v>
      </c>
      <c r="E72" s="77">
        <f t="shared" si="10"/>
        <v>3869</v>
      </c>
      <c r="F72" s="76">
        <v>28903</v>
      </c>
      <c r="G72" s="76">
        <v>8421</v>
      </c>
      <c r="H72" s="77">
        <f t="shared" si="11"/>
        <v>37324</v>
      </c>
      <c r="I72" s="86">
        <f t="shared" si="8"/>
        <v>0.13315725875700848</v>
      </c>
      <c r="J72" s="86">
        <f t="shared" si="9"/>
        <v>13.216957605985039</v>
      </c>
      <c r="K72" s="86">
        <f t="shared" si="12"/>
        <v>0.16064636618944056</v>
      </c>
      <c r="L72" s="86">
        <f t="shared" si="13"/>
        <v>9.6469371930731462</v>
      </c>
      <c r="M72" s="72"/>
      <c r="N72" s="71">
        <v>29273</v>
      </c>
    </row>
    <row r="73" spans="1:14" s="71" customFormat="1" ht="13.35" customHeight="1">
      <c r="A73" s="74">
        <v>78</v>
      </c>
      <c r="B73" s="75" t="s">
        <v>136</v>
      </c>
      <c r="C73" s="76">
        <v>3880</v>
      </c>
      <c r="D73" s="76">
        <v>2771</v>
      </c>
      <c r="E73" s="77">
        <f t="shared" si="10"/>
        <v>6651</v>
      </c>
      <c r="F73" s="76">
        <v>28340</v>
      </c>
      <c r="G73" s="76">
        <v>21598</v>
      </c>
      <c r="H73" s="77">
        <f t="shared" si="11"/>
        <v>49938</v>
      </c>
      <c r="I73" s="86">
        <f t="shared" si="8"/>
        <v>0.22890383251301716</v>
      </c>
      <c r="J73" s="86">
        <f t="shared" si="9"/>
        <v>15.464924314646453</v>
      </c>
      <c r="K73" s="86">
        <f t="shared" si="12"/>
        <v>0.21493833015668959</v>
      </c>
      <c r="L73" s="86">
        <f t="shared" si="13"/>
        <v>7.5083446098331077</v>
      </c>
      <c r="M73" s="72"/>
      <c r="N73" s="71">
        <v>43007</v>
      </c>
    </row>
    <row r="74" spans="1:14" s="71" customFormat="1" ht="12.95" customHeight="1">
      <c r="A74" s="74">
        <v>79</v>
      </c>
      <c r="B74" s="75" t="s">
        <v>137</v>
      </c>
      <c r="C74" s="76">
        <v>3417</v>
      </c>
      <c r="D74" s="76">
        <v>3275</v>
      </c>
      <c r="E74" s="77">
        <f t="shared" si="10"/>
        <v>6692</v>
      </c>
      <c r="F74" s="76">
        <v>33322</v>
      </c>
      <c r="G74" s="76">
        <v>25298</v>
      </c>
      <c r="H74" s="77">
        <f t="shared" si="11"/>
        <v>58620</v>
      </c>
      <c r="I74" s="86">
        <f t="shared" si="8"/>
        <v>0.23031490710827104</v>
      </c>
      <c r="J74" s="86">
        <f t="shared" si="9"/>
        <v>13.638772265927527</v>
      </c>
      <c r="K74" s="86">
        <f t="shared" si="12"/>
        <v>0.25230655840812893</v>
      </c>
      <c r="L74" s="86">
        <f t="shared" si="13"/>
        <v>8.7597130902570228</v>
      </c>
      <c r="M74" s="72"/>
      <c r="N74" s="71">
        <v>49066</v>
      </c>
    </row>
    <row r="75" spans="1:14" s="71" customFormat="1" ht="12.95" customHeight="1">
      <c r="A75" s="74">
        <v>80</v>
      </c>
      <c r="B75" s="75" t="s">
        <v>138</v>
      </c>
      <c r="C75" s="76">
        <v>51164</v>
      </c>
      <c r="D75" s="76">
        <v>14965</v>
      </c>
      <c r="E75" s="77">
        <f t="shared" si="10"/>
        <v>66129</v>
      </c>
      <c r="F75" s="76">
        <v>387690</v>
      </c>
      <c r="G75" s="76">
        <v>101876</v>
      </c>
      <c r="H75" s="77">
        <f t="shared" si="11"/>
        <v>489566</v>
      </c>
      <c r="I75" s="86">
        <f t="shared" si="8"/>
        <v>2.2759256563303731</v>
      </c>
      <c r="J75" s="86">
        <f t="shared" si="9"/>
        <v>24.009803031678313</v>
      </c>
      <c r="K75" s="86">
        <f t="shared" si="12"/>
        <v>2.107142827936439</v>
      </c>
      <c r="L75" s="86">
        <f t="shared" si="13"/>
        <v>7.4031967820472104</v>
      </c>
      <c r="M75" s="72"/>
      <c r="N75" s="71">
        <v>275425</v>
      </c>
    </row>
    <row r="76" spans="1:14" s="71" customFormat="1" ht="12.95" customHeight="1">
      <c r="A76" s="74">
        <v>81</v>
      </c>
      <c r="B76" s="75" t="s">
        <v>139</v>
      </c>
      <c r="C76" s="76">
        <v>95525</v>
      </c>
      <c r="D76" s="76">
        <v>66697</v>
      </c>
      <c r="E76" s="77">
        <f t="shared" si="10"/>
        <v>162222</v>
      </c>
      <c r="F76" s="76">
        <v>792371</v>
      </c>
      <c r="G76" s="76">
        <v>538751</v>
      </c>
      <c r="H76" s="77">
        <f t="shared" si="11"/>
        <v>1331122</v>
      </c>
      <c r="I76" s="86">
        <f t="shared" si="8"/>
        <v>5.5831059266165495</v>
      </c>
      <c r="J76" s="86">
        <f t="shared" si="9"/>
        <v>21.443584056174043</v>
      </c>
      <c r="K76" s="86">
        <f t="shared" si="12"/>
        <v>5.7292871143184145</v>
      </c>
      <c r="L76" s="86">
        <f t="shared" si="13"/>
        <v>8.2055578158326252</v>
      </c>
      <c r="M76" s="72"/>
      <c r="N76" s="71">
        <v>756506</v>
      </c>
    </row>
    <row r="77" spans="1:14" s="71" customFormat="1" ht="12.95" customHeight="1">
      <c r="A77" s="74">
        <v>82</v>
      </c>
      <c r="B77" s="75" t="s">
        <v>140</v>
      </c>
      <c r="C77" s="76">
        <v>40365</v>
      </c>
      <c r="D77" s="76">
        <v>49506</v>
      </c>
      <c r="E77" s="77">
        <f t="shared" si="10"/>
        <v>89871</v>
      </c>
      <c r="F77" s="76">
        <v>318875</v>
      </c>
      <c r="G77" s="76">
        <v>345356</v>
      </c>
      <c r="H77" s="77">
        <f t="shared" si="11"/>
        <v>664231</v>
      </c>
      <c r="I77" s="86">
        <f t="shared" si="8"/>
        <v>3.0930410963430108</v>
      </c>
      <c r="J77" s="86">
        <f t="shared" si="9"/>
        <v>22.307083233014215</v>
      </c>
      <c r="K77" s="86">
        <f t="shared" si="12"/>
        <v>2.8589190992492308</v>
      </c>
      <c r="L77" s="86">
        <f t="shared" si="13"/>
        <v>7.3909381224199127</v>
      </c>
      <c r="M77" s="72"/>
      <c r="N77" s="71">
        <v>402881</v>
      </c>
    </row>
    <row r="78" spans="1:14" s="71" customFormat="1" ht="12.95" customHeight="1">
      <c r="A78" s="74">
        <v>84</v>
      </c>
      <c r="B78" s="75" t="s">
        <v>141</v>
      </c>
      <c r="C78" s="76">
        <v>5086</v>
      </c>
      <c r="D78" s="76">
        <v>1819</v>
      </c>
      <c r="E78" s="77">
        <f t="shared" si="10"/>
        <v>6905</v>
      </c>
      <c r="F78" s="76">
        <v>44943</v>
      </c>
      <c r="G78" s="76">
        <v>12428</v>
      </c>
      <c r="H78" s="77">
        <f t="shared" si="11"/>
        <v>57371</v>
      </c>
      <c r="I78" s="86">
        <f t="shared" si="8"/>
        <v>0.23764561171288281</v>
      </c>
      <c r="J78" s="86">
        <f t="shared" si="9"/>
        <v>15.10015745276417</v>
      </c>
      <c r="K78" s="86">
        <f t="shared" si="12"/>
        <v>0.24693073289718129</v>
      </c>
      <c r="L78" s="86">
        <f t="shared" si="13"/>
        <v>8.3086169442433011</v>
      </c>
      <c r="M78" s="72"/>
      <c r="N78" s="71">
        <v>45728</v>
      </c>
    </row>
    <row r="79" spans="1:14" s="71" customFormat="1" ht="12" customHeight="1">
      <c r="A79" s="74">
        <v>85</v>
      </c>
      <c r="B79" s="75" t="s">
        <v>142</v>
      </c>
      <c r="C79" s="76">
        <v>14497</v>
      </c>
      <c r="D79" s="76">
        <v>28967</v>
      </c>
      <c r="E79" s="77">
        <f t="shared" si="10"/>
        <v>43464</v>
      </c>
      <c r="F79" s="76">
        <v>133651</v>
      </c>
      <c r="G79" s="76">
        <v>215419</v>
      </c>
      <c r="H79" s="77">
        <f t="shared" si="11"/>
        <v>349070</v>
      </c>
      <c r="I79" s="86">
        <f t="shared" si="8"/>
        <v>1.4958767367833075</v>
      </c>
      <c r="J79" s="86">
        <f t="shared" si="9"/>
        <v>6.2354296469832109</v>
      </c>
      <c r="K79" s="86">
        <f t="shared" si="12"/>
        <v>1.5024334756657383</v>
      </c>
      <c r="L79" s="86">
        <f t="shared" si="13"/>
        <v>8.0312442481133814</v>
      </c>
      <c r="M79" s="72"/>
      <c r="N79" s="71">
        <v>697049</v>
      </c>
    </row>
    <row r="80" spans="1:14" s="71" customFormat="1" ht="12" customHeight="1">
      <c r="A80" s="74">
        <v>86</v>
      </c>
      <c r="B80" s="75" t="s">
        <v>143</v>
      </c>
      <c r="C80" s="76">
        <v>15044</v>
      </c>
      <c r="D80" s="76">
        <v>44840</v>
      </c>
      <c r="E80" s="77">
        <f t="shared" si="10"/>
        <v>59884</v>
      </c>
      <c r="F80" s="76">
        <v>141856</v>
      </c>
      <c r="G80" s="76">
        <v>381858</v>
      </c>
      <c r="H80" s="77">
        <f t="shared" si="11"/>
        <v>523714</v>
      </c>
      <c r="I80" s="86">
        <f t="shared" si="8"/>
        <v>2.060994903955724</v>
      </c>
      <c r="J80" s="86">
        <f t="shared" si="9"/>
        <v>21.262378259001643</v>
      </c>
      <c r="K80" s="86">
        <f t="shared" si="12"/>
        <v>2.2541193608010039</v>
      </c>
      <c r="L80" s="86">
        <f t="shared" si="13"/>
        <v>8.7454745841961117</v>
      </c>
      <c r="M80" s="72"/>
      <c r="N80" s="71">
        <v>281643</v>
      </c>
    </row>
    <row r="81" spans="1:14" s="71" customFormat="1" ht="12" customHeight="1">
      <c r="A81" s="74">
        <v>87</v>
      </c>
      <c r="B81" s="75" t="s">
        <v>144</v>
      </c>
      <c r="C81" s="76">
        <v>2035</v>
      </c>
      <c r="D81" s="76">
        <v>7686</v>
      </c>
      <c r="E81" s="77">
        <f t="shared" si="10"/>
        <v>9721</v>
      </c>
      <c r="F81" s="76">
        <v>17710</v>
      </c>
      <c r="G81" s="76">
        <v>54637</v>
      </c>
      <c r="H81" s="77">
        <f t="shared" si="11"/>
        <v>72347</v>
      </c>
      <c r="I81" s="86">
        <f t="shared" si="8"/>
        <v>0.33456234488934594</v>
      </c>
      <c r="J81" s="86">
        <f t="shared" si="9"/>
        <v>40.456966871982686</v>
      </c>
      <c r="K81" s="86">
        <f t="shared" si="12"/>
        <v>0.31138898978425295</v>
      </c>
      <c r="L81" s="86">
        <f t="shared" si="13"/>
        <v>7.4423413229091659</v>
      </c>
      <c r="M81" s="72"/>
      <c r="N81" s="71">
        <v>24028</v>
      </c>
    </row>
    <row r="82" spans="1:14" s="71" customFormat="1" ht="12" customHeight="1">
      <c r="A82" s="74">
        <v>88</v>
      </c>
      <c r="B82" s="75" t="s">
        <v>145</v>
      </c>
      <c r="C82" s="76">
        <v>1612</v>
      </c>
      <c r="D82" s="76">
        <v>6414</v>
      </c>
      <c r="E82" s="77">
        <f t="shared" si="10"/>
        <v>8026</v>
      </c>
      <c r="F82" s="76">
        <v>12831</v>
      </c>
      <c r="G82" s="76">
        <v>48803</v>
      </c>
      <c r="H82" s="77">
        <f t="shared" si="11"/>
        <v>61634</v>
      </c>
      <c r="I82" s="86">
        <f t="shared" si="8"/>
        <v>0.27622645613433705</v>
      </c>
      <c r="J82" s="86">
        <f t="shared" si="9"/>
        <v>19.263632872503841</v>
      </c>
      <c r="K82" s="86">
        <f t="shared" si="12"/>
        <v>0.26527912693494748</v>
      </c>
      <c r="L82" s="86">
        <f t="shared" si="13"/>
        <v>7.6792923000249189</v>
      </c>
      <c r="M82" s="72"/>
      <c r="N82" s="71">
        <v>41664</v>
      </c>
    </row>
    <row r="83" spans="1:14" s="71" customFormat="1" ht="12" customHeight="1">
      <c r="A83" s="74">
        <v>90</v>
      </c>
      <c r="B83" s="75" t="s">
        <v>146</v>
      </c>
      <c r="C83" s="76">
        <v>777</v>
      </c>
      <c r="D83" s="76">
        <v>863</v>
      </c>
      <c r="E83" s="77">
        <f t="shared" si="10"/>
        <v>1640</v>
      </c>
      <c r="F83" s="76">
        <v>7379</v>
      </c>
      <c r="G83" s="76">
        <v>6481</v>
      </c>
      <c r="H83" s="77">
        <f t="shared" si="11"/>
        <v>13860</v>
      </c>
      <c r="I83" s="86">
        <f t="shared" si="8"/>
        <v>5.644298381015609E-2</v>
      </c>
      <c r="J83" s="86">
        <f t="shared" si="9"/>
        <v>13.23220913345167</v>
      </c>
      <c r="K83" s="86">
        <f t="shared" si="12"/>
        <v>5.9654877167121589E-2</v>
      </c>
      <c r="L83" s="86">
        <f t="shared" si="13"/>
        <v>8.4512195121951219</v>
      </c>
      <c r="M83" s="72"/>
      <c r="N83" s="71">
        <v>12394</v>
      </c>
    </row>
    <row r="84" spans="1:14" s="71" customFormat="1" ht="12" customHeight="1">
      <c r="A84" s="74">
        <v>91</v>
      </c>
      <c r="B84" s="75" t="s">
        <v>147</v>
      </c>
      <c r="C84" s="76">
        <v>405</v>
      </c>
      <c r="D84" s="76">
        <v>263</v>
      </c>
      <c r="E84" s="77">
        <f t="shared" si="10"/>
        <v>668</v>
      </c>
      <c r="F84" s="76">
        <v>3879</v>
      </c>
      <c r="G84" s="76">
        <v>1291</v>
      </c>
      <c r="H84" s="77">
        <f t="shared" si="11"/>
        <v>5170</v>
      </c>
      <c r="I84" s="86">
        <f t="shared" si="8"/>
        <v>2.2990190966575771E-2</v>
      </c>
      <c r="J84" s="86">
        <f t="shared" si="9"/>
        <v>22.053482997689006</v>
      </c>
      <c r="K84" s="86">
        <f t="shared" si="12"/>
        <v>2.2252216086148531E-2</v>
      </c>
      <c r="L84" s="86">
        <f t="shared" si="13"/>
        <v>7.7395209580838324</v>
      </c>
      <c r="M84" s="72"/>
      <c r="N84" s="71">
        <v>3029</v>
      </c>
    </row>
    <row r="85" spans="1:14" s="71" customFormat="1" ht="12" customHeight="1">
      <c r="A85" s="74">
        <v>92</v>
      </c>
      <c r="B85" s="75" t="s">
        <v>148</v>
      </c>
      <c r="C85" s="76">
        <v>808</v>
      </c>
      <c r="D85" s="76">
        <v>320</v>
      </c>
      <c r="E85" s="77">
        <f t="shared" si="10"/>
        <v>1128</v>
      </c>
      <c r="F85" s="76">
        <v>10270</v>
      </c>
      <c r="G85" s="76">
        <v>4207</v>
      </c>
      <c r="H85" s="77">
        <f t="shared" si="11"/>
        <v>14477</v>
      </c>
      <c r="I85" s="86">
        <f t="shared" si="8"/>
        <v>3.8821759596253703E-2</v>
      </c>
      <c r="J85" s="86">
        <f t="shared" si="9"/>
        <v>10.440577563865235</v>
      </c>
      <c r="K85" s="86">
        <f t="shared" si="12"/>
        <v>6.2310509144907593E-2</v>
      </c>
      <c r="L85" s="86">
        <f t="shared" si="13"/>
        <v>12.834219858156029</v>
      </c>
      <c r="M85" s="72"/>
      <c r="N85" s="71">
        <v>10804</v>
      </c>
    </row>
    <row r="86" spans="1:14" s="71" customFormat="1" ht="12" customHeight="1">
      <c r="A86" s="74">
        <v>93</v>
      </c>
      <c r="B86" s="75" t="s">
        <v>149</v>
      </c>
      <c r="C86" s="76">
        <v>3765</v>
      </c>
      <c r="D86" s="76">
        <v>2790</v>
      </c>
      <c r="E86" s="77">
        <f t="shared" si="10"/>
        <v>6555</v>
      </c>
      <c r="F86" s="76">
        <v>35830</v>
      </c>
      <c r="G86" s="76">
        <v>20285</v>
      </c>
      <c r="H86" s="77">
        <f t="shared" si="11"/>
        <v>56115</v>
      </c>
      <c r="I86" s="86">
        <f t="shared" si="8"/>
        <v>0.22559985297291046</v>
      </c>
      <c r="J86" s="86">
        <f t="shared" si="9"/>
        <v>14.902807775377969</v>
      </c>
      <c r="K86" s="86">
        <f t="shared" si="12"/>
        <v>0.24152477866039163</v>
      </c>
      <c r="L86" s="86">
        <f t="shared" si="13"/>
        <v>8.5606407322654459</v>
      </c>
      <c r="M86" s="72"/>
      <c r="N86" s="71">
        <v>43985</v>
      </c>
    </row>
    <row r="87" spans="1:14" s="71" customFormat="1" ht="12" customHeight="1">
      <c r="A87" s="74">
        <v>94</v>
      </c>
      <c r="B87" s="75" t="s">
        <v>150</v>
      </c>
      <c r="C87" s="76">
        <v>2245</v>
      </c>
      <c r="D87" s="76">
        <v>2383</v>
      </c>
      <c r="E87" s="77">
        <f t="shared" si="10"/>
        <v>4628</v>
      </c>
      <c r="F87" s="76">
        <v>22919</v>
      </c>
      <c r="G87" s="76">
        <v>22321</v>
      </c>
      <c r="H87" s="77">
        <f t="shared" si="11"/>
        <v>45240</v>
      </c>
      <c r="I87" s="86">
        <f t="shared" si="8"/>
        <v>0.15927934699597707</v>
      </c>
      <c r="J87" s="86">
        <f t="shared" si="9"/>
        <v>10.723636953449036</v>
      </c>
      <c r="K87" s="86">
        <f t="shared" si="12"/>
        <v>0.1947176510130289</v>
      </c>
      <c r="L87" s="86">
        <f t="shared" si="13"/>
        <v>9.7752808988764048</v>
      </c>
      <c r="M87" s="72"/>
      <c r="N87" s="71">
        <v>43157</v>
      </c>
    </row>
    <row r="88" spans="1:14" s="71" customFormat="1" ht="12" customHeight="1">
      <c r="A88" s="74">
        <v>95</v>
      </c>
      <c r="B88" s="75" t="s">
        <v>151</v>
      </c>
      <c r="C88" s="76">
        <v>10102</v>
      </c>
      <c r="D88" s="76">
        <v>2705</v>
      </c>
      <c r="E88" s="77">
        <f t="shared" si="10"/>
        <v>12807</v>
      </c>
      <c r="F88" s="76">
        <v>88109</v>
      </c>
      <c r="G88" s="76">
        <v>20285</v>
      </c>
      <c r="H88" s="77">
        <f t="shared" si="11"/>
        <v>108394</v>
      </c>
      <c r="I88" s="86">
        <f t="shared" si="8"/>
        <v>0.44077152052235918</v>
      </c>
      <c r="J88" s="86">
        <f t="shared" si="9"/>
        <v>19.27255763558659</v>
      </c>
      <c r="K88" s="86">
        <f t="shared" si="12"/>
        <v>0.46653901555937782</v>
      </c>
      <c r="L88" s="86">
        <f t="shared" si="13"/>
        <v>8.4636526899351914</v>
      </c>
      <c r="M88" s="72"/>
      <c r="N88" s="71">
        <v>66452</v>
      </c>
    </row>
    <row r="89" spans="1:14" s="71" customFormat="1" ht="12" customHeight="1">
      <c r="A89" s="74">
        <v>96</v>
      </c>
      <c r="B89" s="75" t="s">
        <v>152</v>
      </c>
      <c r="C89" s="76">
        <v>7408</v>
      </c>
      <c r="D89" s="76">
        <v>7715</v>
      </c>
      <c r="E89" s="77">
        <f t="shared" si="10"/>
        <v>15123</v>
      </c>
      <c r="F89" s="76">
        <v>76575</v>
      </c>
      <c r="G89" s="76">
        <v>64127</v>
      </c>
      <c r="H89" s="77">
        <f t="shared" si="11"/>
        <v>140702</v>
      </c>
      <c r="I89" s="86">
        <f t="shared" si="8"/>
        <v>0.52048002692743323</v>
      </c>
      <c r="J89" s="86">
        <f t="shared" si="9"/>
        <v>14.360186873290793</v>
      </c>
      <c r="K89" s="86">
        <f t="shared" si="12"/>
        <v>0.60559599763119343</v>
      </c>
      <c r="L89" s="86">
        <f t="shared" si="13"/>
        <v>9.3038418303246715</v>
      </c>
      <c r="M89" s="72"/>
      <c r="N89" s="71">
        <v>105312</v>
      </c>
    </row>
    <row r="90" spans="1:14" s="71" customFormat="1" ht="12" customHeight="1">
      <c r="A90" s="74">
        <v>97</v>
      </c>
      <c r="B90" s="75" t="s">
        <v>153</v>
      </c>
      <c r="C90" s="76">
        <v>288</v>
      </c>
      <c r="D90" s="76">
        <v>1272</v>
      </c>
      <c r="E90" s="77">
        <f t="shared" si="10"/>
        <v>1560</v>
      </c>
      <c r="F90" s="76">
        <v>5019</v>
      </c>
      <c r="G90" s="76">
        <v>20292</v>
      </c>
      <c r="H90" s="77">
        <f t="shared" si="11"/>
        <v>25311</v>
      </c>
      <c r="I90" s="86">
        <f t="shared" si="8"/>
        <v>5.3689667526733841E-2</v>
      </c>
      <c r="J90" s="86">
        <f t="shared" si="9"/>
        <v>5.082592121982211</v>
      </c>
      <c r="K90" s="86">
        <f t="shared" si="12"/>
        <v>0.10894116854091014</v>
      </c>
      <c r="L90" s="86">
        <f t="shared" si="13"/>
        <v>16.225000000000001</v>
      </c>
      <c r="M90" s="72"/>
      <c r="N90" s="79">
        <v>30693</v>
      </c>
    </row>
    <row r="91" spans="1:14" s="71" customFormat="1" ht="12" customHeight="1">
      <c r="A91" s="74">
        <v>98</v>
      </c>
      <c r="B91" s="75" t="s">
        <v>154</v>
      </c>
      <c r="C91" s="76">
        <v>94</v>
      </c>
      <c r="D91" s="76">
        <v>125</v>
      </c>
      <c r="E91" s="77">
        <f t="shared" si="10"/>
        <v>219</v>
      </c>
      <c r="F91" s="76">
        <v>1166</v>
      </c>
      <c r="G91" s="76">
        <v>851</v>
      </c>
      <c r="H91" s="77">
        <f t="shared" si="11"/>
        <v>2017</v>
      </c>
      <c r="I91" s="86">
        <f t="shared" si="8"/>
        <v>7.5372033258684053E-3</v>
      </c>
      <c r="J91" s="86">
        <f t="shared" si="9"/>
        <v>10.698583292623351</v>
      </c>
      <c r="K91" s="86">
        <f t="shared" si="12"/>
        <v>8.6813771461821242E-3</v>
      </c>
      <c r="L91" s="86">
        <f t="shared" si="13"/>
        <v>9.2100456621004572</v>
      </c>
      <c r="M91" s="72"/>
      <c r="N91" s="79">
        <v>2047</v>
      </c>
    </row>
    <row r="92" spans="1:14" s="71" customFormat="1" ht="12" customHeight="1">
      <c r="A92" s="74">
        <v>99</v>
      </c>
      <c r="B92" s="75" t="s">
        <v>155</v>
      </c>
      <c r="C92" s="76">
        <v>456</v>
      </c>
      <c r="D92" s="76">
        <v>382</v>
      </c>
      <c r="E92" s="77">
        <f t="shared" si="10"/>
        <v>838</v>
      </c>
      <c r="F92" s="76">
        <v>4832</v>
      </c>
      <c r="G92" s="76">
        <v>3170</v>
      </c>
      <c r="H92" s="77">
        <f t="shared" si="11"/>
        <v>8002</v>
      </c>
      <c r="I92" s="86">
        <f t="shared" si="8"/>
        <v>2.8840988068848054E-2</v>
      </c>
      <c r="J92" s="86">
        <f>+E92/N92*100</f>
        <v>20.261121856866538</v>
      </c>
      <c r="K92" s="86">
        <f t="shared" si="12"/>
        <v>3.444143774107554E-2</v>
      </c>
      <c r="L92" s="86">
        <f t="shared" si="13"/>
        <v>9.5489260143198091</v>
      </c>
      <c r="M92" s="72"/>
      <c r="N92" s="72">
        <v>4136</v>
      </c>
    </row>
    <row r="93" spans="1:14" s="71" customFormat="1" ht="12" customHeight="1">
      <c r="A93" s="74"/>
      <c r="B93" s="75" t="s">
        <v>231</v>
      </c>
      <c r="C93" s="76">
        <v>1339</v>
      </c>
      <c r="D93" s="76">
        <v>488</v>
      </c>
      <c r="E93" s="77">
        <f t="shared" si="10"/>
        <v>1827</v>
      </c>
      <c r="F93" s="76">
        <v>10311</v>
      </c>
      <c r="G93" s="76">
        <v>2882</v>
      </c>
      <c r="H93" s="77">
        <f t="shared" si="11"/>
        <v>13193</v>
      </c>
      <c r="I93" s="86">
        <f t="shared" ref="I93" si="14">+E93/$E$94*100</f>
        <v>6.2878860622655602E-2</v>
      </c>
      <c r="J93" s="86" t="s">
        <v>232</v>
      </c>
      <c r="K93" s="86">
        <f t="shared" ref="K93" si="15">+H93/$H$94*100</f>
        <v>5.6784040004750014E-2</v>
      </c>
      <c r="L93" s="86">
        <f t="shared" ref="L93" si="16">+H93/E93</f>
        <v>7.2211275314723586</v>
      </c>
      <c r="M93" s="72"/>
      <c r="N93" s="72">
        <v>0</v>
      </c>
    </row>
    <row r="94" spans="1:14" s="70" customFormat="1" ht="20.100000000000001" customHeight="1">
      <c r="A94" s="120" t="s">
        <v>156</v>
      </c>
      <c r="B94" s="121"/>
      <c r="C94" s="87">
        <f t="shared" ref="C94:I94" si="17">SUM(C5:C93)</f>
        <v>1979021</v>
      </c>
      <c r="D94" s="87">
        <f t="shared" si="17"/>
        <v>926566</v>
      </c>
      <c r="E94" s="87">
        <f t="shared" si="17"/>
        <v>2905587</v>
      </c>
      <c r="F94" s="87">
        <f t="shared" si="17"/>
        <v>16437211</v>
      </c>
      <c r="G94" s="87">
        <f t="shared" si="17"/>
        <v>6796430</v>
      </c>
      <c r="H94" s="87">
        <f t="shared" si="17"/>
        <v>23233641</v>
      </c>
      <c r="I94" s="87">
        <f t="shared" si="17"/>
        <v>100.00000000000001</v>
      </c>
      <c r="J94" s="87">
        <f>+E94/N94*100</f>
        <v>20.755085325811866</v>
      </c>
      <c r="K94" s="87">
        <f t="shared" ref="K94" si="18">SUM(K5:K93)</f>
        <v>99.999999999999972</v>
      </c>
      <c r="L94" s="116">
        <f t="shared" si="13"/>
        <v>7.996195261060846</v>
      </c>
      <c r="N94" s="83">
        <f>SUM(N5:N93)</f>
        <v>13999398</v>
      </c>
    </row>
    <row r="95" spans="1:14" s="72" customFormat="1" ht="12" customHeight="1">
      <c r="A95" s="122" t="s">
        <v>25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80"/>
    </row>
    <row r="96" spans="1:14" s="72" customFormat="1" ht="12" customHeight="1">
      <c r="A96" s="118" t="s">
        <v>26</v>
      </c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46"/>
    </row>
  </sheetData>
  <mergeCells count="14">
    <mergeCell ref="N3:N4"/>
    <mergeCell ref="A2:L2"/>
    <mergeCell ref="C3:E3"/>
    <mergeCell ref="F3:H3"/>
    <mergeCell ref="A3:A4"/>
    <mergeCell ref="B3:B4"/>
    <mergeCell ref="A96:K96"/>
    <mergeCell ref="A1:L1"/>
    <mergeCell ref="A94:B94"/>
    <mergeCell ref="A95:K95"/>
    <mergeCell ref="I3:I4"/>
    <mergeCell ref="J3:J4"/>
    <mergeCell ref="K3:K4"/>
    <mergeCell ref="L3:L4"/>
  </mergeCells>
  <phoneticPr fontId="0" type="noConversion"/>
  <printOptions horizontalCentered="1" verticalCentered="1" gridLinesSet="0"/>
  <pageMargins left="0" right="0" top="0" bottom="0" header="0" footer="0"/>
  <pageSetup paperSize="9" scale="60" orientation="portrait" r:id="rId1"/>
  <headerFooter alignWithMargins="0"/>
  <ignoredErrors>
    <ignoredError sqref="A5:A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showGridLines="0" zoomScaleNormal="100" workbookViewId="0">
      <selection activeCell="I1" sqref="I1"/>
    </sheetView>
  </sheetViews>
  <sheetFormatPr defaultRowHeight="12.75"/>
  <cols>
    <col min="1" max="1" width="6.85546875" style="1" customWidth="1"/>
    <col min="2" max="2" width="16.7109375" style="1" customWidth="1"/>
    <col min="3" max="8" width="14.28515625" style="1" customWidth="1"/>
    <col min="9" max="16384" width="9.140625" style="1"/>
  </cols>
  <sheetData>
    <row r="1" spans="1:8" ht="27.75" customHeight="1">
      <c r="A1" s="152" t="s">
        <v>236</v>
      </c>
      <c r="B1" s="152"/>
      <c r="C1" s="152"/>
      <c r="D1" s="152"/>
      <c r="E1" s="152"/>
      <c r="F1" s="152"/>
      <c r="G1" s="152"/>
      <c r="H1" s="152"/>
    </row>
    <row r="2" spans="1:8" ht="26.25" customHeight="1">
      <c r="A2" s="153" t="s">
        <v>237</v>
      </c>
      <c r="B2" s="153"/>
      <c r="C2" s="153"/>
      <c r="D2" s="153"/>
      <c r="E2" s="153"/>
      <c r="F2" s="153"/>
      <c r="G2" s="153"/>
      <c r="H2" s="153"/>
    </row>
    <row r="3" spans="1:8" s="3" customFormat="1" ht="23.25" customHeight="1">
      <c r="A3" s="144" t="s">
        <v>215</v>
      </c>
      <c r="B3" s="147" t="s">
        <v>199</v>
      </c>
      <c r="C3" s="150" t="s">
        <v>216</v>
      </c>
      <c r="D3" s="150"/>
      <c r="E3" s="151"/>
      <c r="F3" s="150" t="s">
        <v>224</v>
      </c>
      <c r="G3" s="150"/>
      <c r="H3" s="150"/>
    </row>
    <row r="4" spans="1:8" s="3" customFormat="1" ht="12" customHeight="1">
      <c r="A4" s="145"/>
      <c r="B4" s="148"/>
      <c r="C4" s="139" t="s">
        <v>22</v>
      </c>
      <c r="D4" s="139" t="s">
        <v>21</v>
      </c>
      <c r="E4" s="141" t="s">
        <v>157</v>
      </c>
      <c r="F4" s="139" t="s">
        <v>22</v>
      </c>
      <c r="G4" s="139" t="s">
        <v>21</v>
      </c>
      <c r="H4" s="141" t="s">
        <v>157</v>
      </c>
    </row>
    <row r="5" spans="1:8" s="3" customFormat="1" ht="12">
      <c r="A5" s="146"/>
      <c r="B5" s="149"/>
      <c r="C5" s="140"/>
      <c r="D5" s="140"/>
      <c r="E5" s="142"/>
      <c r="F5" s="140"/>
      <c r="G5" s="140"/>
      <c r="H5" s="142"/>
    </row>
    <row r="6" spans="1:8" s="3" customFormat="1" ht="10.5" customHeight="1">
      <c r="A6" s="84" t="s">
        <v>12</v>
      </c>
      <c r="B6" s="4" t="s">
        <v>27</v>
      </c>
      <c r="C6" s="43">
        <v>53367</v>
      </c>
      <c r="D6" s="43">
        <v>19208</v>
      </c>
      <c r="E6" s="44">
        <f>+C6+D6</f>
        <v>72575</v>
      </c>
      <c r="F6" s="43">
        <v>473523</v>
      </c>
      <c r="G6" s="43">
        <v>154222</v>
      </c>
      <c r="H6" s="44">
        <f>+G6+F6</f>
        <v>627745</v>
      </c>
    </row>
    <row r="7" spans="1:8" s="3" customFormat="1" ht="10.5" customHeight="1">
      <c r="A7" s="84" t="s">
        <v>13</v>
      </c>
      <c r="B7" s="4" t="s">
        <v>28</v>
      </c>
      <c r="C7" s="43">
        <v>4141</v>
      </c>
      <c r="D7" s="43">
        <v>1833</v>
      </c>
      <c r="E7" s="44">
        <f t="shared" ref="E7:E70" si="0">+C7+D7</f>
        <v>5974</v>
      </c>
      <c r="F7" s="43">
        <v>36611</v>
      </c>
      <c r="G7" s="43">
        <v>13884</v>
      </c>
      <c r="H7" s="44">
        <f t="shared" ref="H7:H70" si="1">+G7+F7</f>
        <v>50495</v>
      </c>
    </row>
    <row r="8" spans="1:8" s="3" customFormat="1" ht="10.5" customHeight="1">
      <c r="A8" s="84" t="s">
        <v>14</v>
      </c>
      <c r="B8" s="4" t="s">
        <v>29</v>
      </c>
      <c r="C8" s="43">
        <v>11293</v>
      </c>
      <c r="D8" s="43">
        <v>3425</v>
      </c>
      <c r="E8" s="44">
        <f t="shared" si="0"/>
        <v>14718</v>
      </c>
      <c r="F8" s="43">
        <v>99945</v>
      </c>
      <c r="G8" s="43">
        <v>24024</v>
      </c>
      <c r="H8" s="44">
        <f t="shared" si="1"/>
        <v>123969</v>
      </c>
    </row>
    <row r="9" spans="1:8" s="3" customFormat="1" ht="10.5" customHeight="1">
      <c r="A9" s="84" t="s">
        <v>15</v>
      </c>
      <c r="B9" s="4" t="s">
        <v>30</v>
      </c>
      <c r="C9" s="43">
        <v>1363</v>
      </c>
      <c r="D9" s="43">
        <v>318</v>
      </c>
      <c r="E9" s="44">
        <f t="shared" si="0"/>
        <v>1681</v>
      </c>
      <c r="F9" s="43">
        <v>13494</v>
      </c>
      <c r="G9" s="43">
        <v>1983</v>
      </c>
      <c r="H9" s="44">
        <f t="shared" si="1"/>
        <v>15477</v>
      </c>
    </row>
    <row r="10" spans="1:8" s="3" customFormat="1" ht="10.5" customHeight="1">
      <c r="A10" s="84" t="s">
        <v>16</v>
      </c>
      <c r="B10" s="4" t="s">
        <v>31</v>
      </c>
      <c r="C10" s="43">
        <v>6329</v>
      </c>
      <c r="D10" s="43">
        <v>2216</v>
      </c>
      <c r="E10" s="44">
        <f t="shared" si="0"/>
        <v>8545</v>
      </c>
      <c r="F10" s="43">
        <v>55773</v>
      </c>
      <c r="G10" s="43">
        <v>18709</v>
      </c>
      <c r="H10" s="44">
        <f t="shared" si="1"/>
        <v>74482</v>
      </c>
    </row>
    <row r="11" spans="1:8" s="3" customFormat="1" ht="10.5" customHeight="1">
      <c r="A11" s="84" t="s">
        <v>17</v>
      </c>
      <c r="B11" s="4" t="s">
        <v>32</v>
      </c>
      <c r="C11" s="43">
        <v>119951</v>
      </c>
      <c r="D11" s="43">
        <v>63663</v>
      </c>
      <c r="E11" s="44">
        <f t="shared" si="0"/>
        <v>183614</v>
      </c>
      <c r="F11" s="43">
        <v>1074093</v>
      </c>
      <c r="G11" s="43">
        <v>539999</v>
      </c>
      <c r="H11" s="44">
        <f t="shared" si="1"/>
        <v>1614092</v>
      </c>
    </row>
    <row r="12" spans="1:8" s="3" customFormat="1" ht="10.5" customHeight="1">
      <c r="A12" s="84" t="s">
        <v>18</v>
      </c>
      <c r="B12" s="4" t="s">
        <v>33</v>
      </c>
      <c r="C12" s="43">
        <v>82762</v>
      </c>
      <c r="D12" s="43">
        <v>53113</v>
      </c>
      <c r="E12" s="44">
        <f t="shared" si="0"/>
        <v>135875</v>
      </c>
      <c r="F12" s="43">
        <v>678572</v>
      </c>
      <c r="G12" s="43">
        <v>376713</v>
      </c>
      <c r="H12" s="44">
        <f t="shared" si="1"/>
        <v>1055285</v>
      </c>
    </row>
    <row r="13" spans="1:8" s="3" customFormat="1" ht="10.5" customHeight="1">
      <c r="A13" s="84" t="s">
        <v>19</v>
      </c>
      <c r="B13" s="4" t="s">
        <v>34</v>
      </c>
      <c r="C13" s="43">
        <v>3358</v>
      </c>
      <c r="D13" s="43">
        <v>840</v>
      </c>
      <c r="E13" s="44">
        <f t="shared" si="0"/>
        <v>4198</v>
      </c>
      <c r="F13" s="43">
        <v>26211</v>
      </c>
      <c r="G13" s="43">
        <v>6012</v>
      </c>
      <c r="H13" s="44">
        <f t="shared" si="1"/>
        <v>32223</v>
      </c>
    </row>
    <row r="14" spans="1:8" s="3" customFormat="1" ht="10.5" customHeight="1">
      <c r="A14" s="84" t="s">
        <v>20</v>
      </c>
      <c r="B14" s="4" t="s">
        <v>35</v>
      </c>
      <c r="C14" s="43">
        <v>28029</v>
      </c>
      <c r="D14" s="43">
        <v>15358</v>
      </c>
      <c r="E14" s="44">
        <f t="shared" si="0"/>
        <v>43387</v>
      </c>
      <c r="F14" s="43">
        <v>217980</v>
      </c>
      <c r="G14" s="43">
        <v>110397</v>
      </c>
      <c r="H14" s="44">
        <f t="shared" si="1"/>
        <v>328377</v>
      </c>
    </row>
    <row r="15" spans="1:8" s="3" customFormat="1" ht="10.5" customHeight="1">
      <c r="A15" s="85">
        <v>10</v>
      </c>
      <c r="B15" s="4" t="s">
        <v>36</v>
      </c>
      <c r="C15" s="43">
        <v>27680</v>
      </c>
      <c r="D15" s="43">
        <v>11754</v>
      </c>
      <c r="E15" s="44">
        <f t="shared" si="0"/>
        <v>39434</v>
      </c>
      <c r="F15" s="43">
        <v>219465</v>
      </c>
      <c r="G15" s="43">
        <v>77922</v>
      </c>
      <c r="H15" s="44">
        <f t="shared" si="1"/>
        <v>297387</v>
      </c>
    </row>
    <row r="16" spans="1:8" s="3" customFormat="1" ht="10.5" customHeight="1">
      <c r="A16" s="85">
        <v>11</v>
      </c>
      <c r="B16" s="4" t="s">
        <v>37</v>
      </c>
      <c r="C16" s="43">
        <v>15347</v>
      </c>
      <c r="D16" s="43">
        <v>5804</v>
      </c>
      <c r="E16" s="44">
        <f t="shared" si="0"/>
        <v>21151</v>
      </c>
      <c r="F16" s="43">
        <v>104095</v>
      </c>
      <c r="G16" s="43">
        <v>37591</v>
      </c>
      <c r="H16" s="44">
        <f t="shared" si="1"/>
        <v>141686</v>
      </c>
    </row>
    <row r="17" spans="1:8" s="3" customFormat="1" ht="10.5" customHeight="1">
      <c r="A17" s="85">
        <v>12</v>
      </c>
      <c r="B17" s="4" t="s">
        <v>38</v>
      </c>
      <c r="C17" s="43">
        <v>2006</v>
      </c>
      <c r="D17" s="43">
        <v>788</v>
      </c>
      <c r="E17" s="44">
        <f t="shared" si="0"/>
        <v>2794</v>
      </c>
      <c r="F17" s="43">
        <v>15101</v>
      </c>
      <c r="G17" s="43">
        <v>6580</v>
      </c>
      <c r="H17" s="44">
        <f t="shared" si="1"/>
        <v>21681</v>
      </c>
    </row>
    <row r="18" spans="1:8" s="3" customFormat="1" ht="10.5" customHeight="1">
      <c r="A18" s="85">
        <v>13</v>
      </c>
      <c r="B18" s="4" t="s">
        <v>39</v>
      </c>
      <c r="C18" s="43">
        <v>1043</v>
      </c>
      <c r="D18" s="43">
        <v>306</v>
      </c>
      <c r="E18" s="44">
        <f t="shared" si="0"/>
        <v>1349</v>
      </c>
      <c r="F18" s="43">
        <v>10492</v>
      </c>
      <c r="G18" s="43">
        <v>2289</v>
      </c>
      <c r="H18" s="44">
        <f t="shared" si="1"/>
        <v>12781</v>
      </c>
    </row>
    <row r="19" spans="1:8" s="3" customFormat="1" ht="10.5" customHeight="1">
      <c r="A19" s="85">
        <v>14</v>
      </c>
      <c r="B19" s="4" t="s">
        <v>40</v>
      </c>
      <c r="C19" s="43">
        <v>10693</v>
      </c>
      <c r="D19" s="43">
        <v>6612</v>
      </c>
      <c r="E19" s="44">
        <f t="shared" si="0"/>
        <v>17305</v>
      </c>
      <c r="F19" s="43">
        <v>85255</v>
      </c>
      <c r="G19" s="43">
        <v>49936</v>
      </c>
      <c r="H19" s="44">
        <f t="shared" si="1"/>
        <v>135191</v>
      </c>
    </row>
    <row r="20" spans="1:8" s="3" customFormat="1" ht="10.5" customHeight="1">
      <c r="A20" s="85">
        <v>15</v>
      </c>
      <c r="B20" s="4" t="s">
        <v>41</v>
      </c>
      <c r="C20" s="43">
        <v>7656</v>
      </c>
      <c r="D20" s="43">
        <v>3239</v>
      </c>
      <c r="E20" s="44">
        <f t="shared" si="0"/>
        <v>10895</v>
      </c>
      <c r="F20" s="43">
        <v>54981</v>
      </c>
      <c r="G20" s="43">
        <v>24339</v>
      </c>
      <c r="H20" s="44">
        <f t="shared" si="1"/>
        <v>79320</v>
      </c>
    </row>
    <row r="21" spans="1:8" s="3" customFormat="1" ht="10.5" customHeight="1">
      <c r="A21" s="85">
        <v>16</v>
      </c>
      <c r="B21" s="4" t="s">
        <v>42</v>
      </c>
      <c r="C21" s="43">
        <v>123892</v>
      </c>
      <c r="D21" s="43">
        <v>61627</v>
      </c>
      <c r="E21" s="44">
        <f t="shared" si="0"/>
        <v>185519</v>
      </c>
      <c r="F21" s="43">
        <v>891782</v>
      </c>
      <c r="G21" s="43">
        <v>403552</v>
      </c>
      <c r="H21" s="44">
        <f t="shared" si="1"/>
        <v>1295334</v>
      </c>
    </row>
    <row r="22" spans="1:8" s="3" customFormat="1" ht="10.5" customHeight="1">
      <c r="A22" s="85">
        <v>17</v>
      </c>
      <c r="B22" s="4" t="s">
        <v>43</v>
      </c>
      <c r="C22" s="43">
        <v>11061</v>
      </c>
      <c r="D22" s="43">
        <v>4465</v>
      </c>
      <c r="E22" s="44">
        <f t="shared" si="0"/>
        <v>15526</v>
      </c>
      <c r="F22" s="43">
        <v>77723</v>
      </c>
      <c r="G22" s="43">
        <v>28595</v>
      </c>
      <c r="H22" s="44">
        <f t="shared" si="1"/>
        <v>106318</v>
      </c>
    </row>
    <row r="23" spans="1:8" s="3" customFormat="1" ht="10.5" customHeight="1">
      <c r="A23" s="85">
        <v>18</v>
      </c>
      <c r="B23" s="4" t="s">
        <v>44</v>
      </c>
      <c r="C23" s="43">
        <v>4693</v>
      </c>
      <c r="D23" s="43">
        <v>1811</v>
      </c>
      <c r="E23" s="44">
        <f t="shared" si="0"/>
        <v>6504</v>
      </c>
      <c r="F23" s="43">
        <v>35861</v>
      </c>
      <c r="G23" s="43">
        <v>11307</v>
      </c>
      <c r="H23" s="44">
        <f t="shared" si="1"/>
        <v>47168</v>
      </c>
    </row>
    <row r="24" spans="1:8" s="3" customFormat="1" ht="10.5" customHeight="1">
      <c r="A24" s="85">
        <v>19</v>
      </c>
      <c r="B24" s="4" t="s">
        <v>45</v>
      </c>
      <c r="C24" s="43">
        <v>8679</v>
      </c>
      <c r="D24" s="43">
        <v>3231</v>
      </c>
      <c r="E24" s="44">
        <f t="shared" si="0"/>
        <v>11910</v>
      </c>
      <c r="F24" s="43">
        <v>69246</v>
      </c>
      <c r="G24" s="43">
        <v>21627</v>
      </c>
      <c r="H24" s="44">
        <f t="shared" si="1"/>
        <v>90873</v>
      </c>
    </row>
    <row r="25" spans="1:8" s="3" customFormat="1" ht="10.5" customHeight="1">
      <c r="A25" s="85">
        <v>20</v>
      </c>
      <c r="B25" s="4" t="s">
        <v>46</v>
      </c>
      <c r="C25" s="43">
        <v>30877</v>
      </c>
      <c r="D25" s="43">
        <v>24170</v>
      </c>
      <c r="E25" s="44">
        <f t="shared" si="0"/>
        <v>55047</v>
      </c>
      <c r="F25" s="43">
        <v>204954</v>
      </c>
      <c r="G25" s="43">
        <v>150189</v>
      </c>
      <c r="H25" s="44">
        <f t="shared" si="1"/>
        <v>355143</v>
      </c>
    </row>
    <row r="26" spans="1:8" s="3" customFormat="1" ht="10.5" customHeight="1">
      <c r="A26" s="85">
        <v>21</v>
      </c>
      <c r="B26" s="4" t="s">
        <v>47</v>
      </c>
      <c r="C26" s="43">
        <v>9655</v>
      </c>
      <c r="D26" s="43">
        <v>3850</v>
      </c>
      <c r="E26" s="44">
        <f t="shared" si="0"/>
        <v>13505</v>
      </c>
      <c r="F26" s="43">
        <v>81636</v>
      </c>
      <c r="G26" s="43">
        <v>35139</v>
      </c>
      <c r="H26" s="44">
        <f t="shared" si="1"/>
        <v>116775</v>
      </c>
    </row>
    <row r="27" spans="1:8" s="3" customFormat="1" ht="10.5" customHeight="1">
      <c r="A27" s="85">
        <v>22</v>
      </c>
      <c r="B27" s="4" t="s">
        <v>48</v>
      </c>
      <c r="C27" s="43">
        <v>7291</v>
      </c>
      <c r="D27" s="43">
        <v>7534</v>
      </c>
      <c r="E27" s="44">
        <f t="shared" si="0"/>
        <v>14825</v>
      </c>
      <c r="F27" s="43">
        <v>59791</v>
      </c>
      <c r="G27" s="43">
        <v>44281</v>
      </c>
      <c r="H27" s="44">
        <f t="shared" si="1"/>
        <v>104072</v>
      </c>
    </row>
    <row r="28" spans="1:8" s="3" customFormat="1" ht="10.5" customHeight="1">
      <c r="A28" s="85">
        <v>23</v>
      </c>
      <c r="B28" s="4" t="s">
        <v>49</v>
      </c>
      <c r="C28" s="43">
        <v>8215</v>
      </c>
      <c r="D28" s="43">
        <v>2568</v>
      </c>
      <c r="E28" s="44">
        <f t="shared" si="0"/>
        <v>10783</v>
      </c>
      <c r="F28" s="43">
        <v>71988</v>
      </c>
      <c r="G28" s="43">
        <v>22448</v>
      </c>
      <c r="H28" s="44">
        <f t="shared" si="1"/>
        <v>94436</v>
      </c>
    </row>
    <row r="29" spans="1:8" s="3" customFormat="1" ht="10.5" customHeight="1">
      <c r="A29" s="85">
        <v>24</v>
      </c>
      <c r="B29" s="4" t="s">
        <v>50</v>
      </c>
      <c r="C29" s="43">
        <v>3654</v>
      </c>
      <c r="D29" s="43">
        <v>1263</v>
      </c>
      <c r="E29" s="44">
        <f t="shared" si="0"/>
        <v>4917</v>
      </c>
      <c r="F29" s="43">
        <v>33578</v>
      </c>
      <c r="G29" s="43">
        <v>8593</v>
      </c>
      <c r="H29" s="44">
        <f t="shared" si="1"/>
        <v>42171</v>
      </c>
    </row>
    <row r="30" spans="1:8" s="3" customFormat="1" ht="10.5" customHeight="1">
      <c r="A30" s="85">
        <v>25</v>
      </c>
      <c r="B30" s="4" t="s">
        <v>51</v>
      </c>
      <c r="C30" s="43">
        <v>10046</v>
      </c>
      <c r="D30" s="43">
        <v>3549</v>
      </c>
      <c r="E30" s="44">
        <f t="shared" si="0"/>
        <v>13595</v>
      </c>
      <c r="F30" s="43">
        <v>83514</v>
      </c>
      <c r="G30" s="43">
        <v>22369</v>
      </c>
      <c r="H30" s="44">
        <f t="shared" si="1"/>
        <v>105883</v>
      </c>
    </row>
    <row r="31" spans="1:8" s="3" customFormat="1" ht="10.5" customHeight="1">
      <c r="A31" s="85">
        <v>26</v>
      </c>
      <c r="B31" s="4" t="s">
        <v>52</v>
      </c>
      <c r="C31" s="43">
        <v>50354</v>
      </c>
      <c r="D31" s="43">
        <v>21839</v>
      </c>
      <c r="E31" s="44">
        <f t="shared" si="0"/>
        <v>72193</v>
      </c>
      <c r="F31" s="43">
        <v>362572</v>
      </c>
      <c r="G31" s="43">
        <v>142610</v>
      </c>
      <c r="H31" s="44">
        <f t="shared" si="1"/>
        <v>505182</v>
      </c>
    </row>
    <row r="32" spans="1:8" s="3" customFormat="1" ht="10.5" customHeight="1">
      <c r="A32" s="85">
        <v>27</v>
      </c>
      <c r="B32" s="4" t="s">
        <v>53</v>
      </c>
      <c r="C32" s="43">
        <v>50438</v>
      </c>
      <c r="D32" s="43">
        <v>9390</v>
      </c>
      <c r="E32" s="44">
        <f t="shared" si="0"/>
        <v>59828</v>
      </c>
      <c r="F32" s="43">
        <v>362557</v>
      </c>
      <c r="G32" s="43">
        <v>67711</v>
      </c>
      <c r="H32" s="44">
        <f t="shared" si="1"/>
        <v>430268</v>
      </c>
    </row>
    <row r="33" spans="1:8" s="3" customFormat="1" ht="10.5" customHeight="1">
      <c r="A33" s="85">
        <v>28</v>
      </c>
      <c r="B33" s="4" t="s">
        <v>54</v>
      </c>
      <c r="C33" s="43">
        <v>4839</v>
      </c>
      <c r="D33" s="43">
        <v>4624</v>
      </c>
      <c r="E33" s="44">
        <f t="shared" si="0"/>
        <v>9463</v>
      </c>
      <c r="F33" s="43">
        <v>47376</v>
      </c>
      <c r="G33" s="43">
        <v>41516</v>
      </c>
      <c r="H33" s="44">
        <f t="shared" si="1"/>
        <v>88892</v>
      </c>
    </row>
    <row r="34" spans="1:8" s="3" customFormat="1" ht="10.5" customHeight="1">
      <c r="A34" s="85">
        <v>29</v>
      </c>
      <c r="B34" s="4" t="s">
        <v>55</v>
      </c>
      <c r="C34" s="43">
        <v>1769</v>
      </c>
      <c r="D34" s="43">
        <v>609</v>
      </c>
      <c r="E34" s="44">
        <f t="shared" si="0"/>
        <v>2378</v>
      </c>
      <c r="F34" s="43">
        <v>16586</v>
      </c>
      <c r="G34" s="43">
        <v>5021</v>
      </c>
      <c r="H34" s="44">
        <f t="shared" si="1"/>
        <v>21607</v>
      </c>
    </row>
    <row r="35" spans="1:8" s="3" customFormat="1" ht="10.5" customHeight="1">
      <c r="A35" s="85">
        <v>30</v>
      </c>
      <c r="B35" s="4" t="s">
        <v>56</v>
      </c>
      <c r="C35" s="43">
        <v>249</v>
      </c>
      <c r="D35" s="43">
        <v>68</v>
      </c>
      <c r="E35" s="44">
        <f t="shared" si="0"/>
        <v>317</v>
      </c>
      <c r="F35" s="43">
        <v>3215</v>
      </c>
      <c r="G35" s="43">
        <v>723</v>
      </c>
      <c r="H35" s="44">
        <f t="shared" si="1"/>
        <v>3938</v>
      </c>
    </row>
    <row r="36" spans="1:8" s="3" customFormat="1" ht="10.5" customHeight="1">
      <c r="A36" s="85">
        <v>31</v>
      </c>
      <c r="B36" s="4" t="s">
        <v>57</v>
      </c>
      <c r="C36" s="43">
        <v>28018</v>
      </c>
      <c r="D36" s="43">
        <v>7864</v>
      </c>
      <c r="E36" s="44">
        <f t="shared" si="0"/>
        <v>35882</v>
      </c>
      <c r="F36" s="43">
        <v>258471</v>
      </c>
      <c r="G36" s="43">
        <v>74416</v>
      </c>
      <c r="H36" s="44">
        <f t="shared" si="1"/>
        <v>332887</v>
      </c>
    </row>
    <row r="37" spans="1:8" s="3" customFormat="1" ht="10.5" customHeight="1">
      <c r="A37" s="85">
        <v>32</v>
      </c>
      <c r="B37" s="4" t="s">
        <v>58</v>
      </c>
      <c r="C37" s="43">
        <v>8445</v>
      </c>
      <c r="D37" s="43">
        <v>5082</v>
      </c>
      <c r="E37" s="44">
        <f t="shared" si="0"/>
        <v>13527</v>
      </c>
      <c r="F37" s="43">
        <v>74705</v>
      </c>
      <c r="G37" s="43">
        <v>42169</v>
      </c>
      <c r="H37" s="44">
        <f t="shared" si="1"/>
        <v>116874</v>
      </c>
    </row>
    <row r="38" spans="1:8" s="3" customFormat="1" ht="10.5" customHeight="1">
      <c r="A38" s="85">
        <v>33</v>
      </c>
      <c r="B38" s="4" t="s">
        <v>59</v>
      </c>
      <c r="C38" s="43">
        <v>35155</v>
      </c>
      <c r="D38" s="43">
        <v>13510</v>
      </c>
      <c r="E38" s="44">
        <f t="shared" si="0"/>
        <v>48665</v>
      </c>
      <c r="F38" s="43">
        <v>313114</v>
      </c>
      <c r="G38" s="43">
        <v>110898</v>
      </c>
      <c r="H38" s="44">
        <f t="shared" si="1"/>
        <v>424012</v>
      </c>
    </row>
    <row r="39" spans="1:8" s="3" customFormat="1" ht="10.5" customHeight="1">
      <c r="A39" s="85">
        <v>34</v>
      </c>
      <c r="B39" s="4" t="s">
        <v>60</v>
      </c>
      <c r="C39" s="43">
        <v>384605</v>
      </c>
      <c r="D39" s="43">
        <v>215477</v>
      </c>
      <c r="E39" s="44">
        <f t="shared" si="0"/>
        <v>600082</v>
      </c>
      <c r="F39" s="43">
        <v>3558663</v>
      </c>
      <c r="G39" s="43">
        <v>1593144</v>
      </c>
      <c r="H39" s="44">
        <f t="shared" si="1"/>
        <v>5151807</v>
      </c>
    </row>
    <row r="40" spans="1:8" s="3" customFormat="1" ht="10.5" customHeight="1">
      <c r="A40" s="85">
        <v>35</v>
      </c>
      <c r="B40" s="4" t="s">
        <v>61</v>
      </c>
      <c r="C40" s="43">
        <v>123873</v>
      </c>
      <c r="D40" s="43">
        <v>70019</v>
      </c>
      <c r="E40" s="44">
        <f t="shared" si="0"/>
        <v>193892</v>
      </c>
      <c r="F40" s="43">
        <v>1135627</v>
      </c>
      <c r="G40" s="43">
        <v>598666</v>
      </c>
      <c r="H40" s="44">
        <f t="shared" si="1"/>
        <v>1734293</v>
      </c>
    </row>
    <row r="41" spans="1:8" s="3" customFormat="1" ht="10.5" customHeight="1">
      <c r="A41" s="85">
        <v>36</v>
      </c>
      <c r="B41" s="4" t="s">
        <v>62</v>
      </c>
      <c r="C41" s="43">
        <v>1651</v>
      </c>
      <c r="D41" s="43">
        <v>632</v>
      </c>
      <c r="E41" s="44">
        <f t="shared" si="0"/>
        <v>2283</v>
      </c>
      <c r="F41" s="43">
        <v>15087</v>
      </c>
      <c r="G41" s="43">
        <v>5081</v>
      </c>
      <c r="H41" s="44">
        <f t="shared" si="1"/>
        <v>20168</v>
      </c>
    </row>
    <row r="42" spans="1:8" s="3" customFormat="1" ht="10.5" customHeight="1">
      <c r="A42" s="85">
        <v>37</v>
      </c>
      <c r="B42" s="4" t="s">
        <v>63</v>
      </c>
      <c r="C42" s="43">
        <v>6749</v>
      </c>
      <c r="D42" s="43">
        <v>2799</v>
      </c>
      <c r="E42" s="44">
        <f t="shared" si="0"/>
        <v>9548</v>
      </c>
      <c r="F42" s="43">
        <v>50822</v>
      </c>
      <c r="G42" s="43">
        <v>19008</v>
      </c>
      <c r="H42" s="44">
        <f t="shared" si="1"/>
        <v>69830</v>
      </c>
    </row>
    <row r="43" spans="1:8" s="3" customFormat="1" ht="10.5" customHeight="1">
      <c r="A43" s="85">
        <v>38</v>
      </c>
      <c r="B43" s="4" t="s">
        <v>64</v>
      </c>
      <c r="C43" s="43">
        <v>46316</v>
      </c>
      <c r="D43" s="43">
        <v>11763</v>
      </c>
      <c r="E43" s="44">
        <f t="shared" si="0"/>
        <v>58079</v>
      </c>
      <c r="F43" s="43">
        <v>373684</v>
      </c>
      <c r="G43" s="43">
        <v>82976</v>
      </c>
      <c r="H43" s="44">
        <f t="shared" si="1"/>
        <v>456660</v>
      </c>
    </row>
    <row r="44" spans="1:8" s="3" customFormat="1" ht="10.5" customHeight="1">
      <c r="A44" s="85">
        <v>39</v>
      </c>
      <c r="B44" s="4" t="s">
        <v>65</v>
      </c>
      <c r="C44" s="43">
        <v>15241</v>
      </c>
      <c r="D44" s="43">
        <v>7894</v>
      </c>
      <c r="E44" s="44">
        <f t="shared" si="0"/>
        <v>23135</v>
      </c>
      <c r="F44" s="43">
        <v>100784</v>
      </c>
      <c r="G44" s="43">
        <v>46835</v>
      </c>
      <c r="H44" s="44">
        <f t="shared" si="1"/>
        <v>147619</v>
      </c>
    </row>
    <row r="45" spans="1:8" s="3" customFormat="1" ht="10.5" customHeight="1">
      <c r="A45" s="85">
        <v>40</v>
      </c>
      <c r="B45" s="4" t="s">
        <v>66</v>
      </c>
      <c r="C45" s="43">
        <v>4580</v>
      </c>
      <c r="D45" s="43">
        <v>1017</v>
      </c>
      <c r="E45" s="44">
        <f t="shared" si="0"/>
        <v>5597</v>
      </c>
      <c r="F45" s="43">
        <v>38935</v>
      </c>
      <c r="G45" s="43">
        <v>10915</v>
      </c>
      <c r="H45" s="44">
        <f t="shared" si="1"/>
        <v>49850</v>
      </c>
    </row>
    <row r="46" spans="1:8" s="3" customFormat="1" ht="10.5" customHeight="1">
      <c r="A46" s="85">
        <v>41</v>
      </c>
      <c r="B46" s="4" t="s">
        <v>67</v>
      </c>
      <c r="C46" s="43">
        <v>126292</v>
      </c>
      <c r="D46" s="43">
        <v>38443</v>
      </c>
      <c r="E46" s="44">
        <f t="shared" si="0"/>
        <v>164735</v>
      </c>
      <c r="F46" s="43">
        <v>991799</v>
      </c>
      <c r="G46" s="43">
        <v>262194</v>
      </c>
      <c r="H46" s="44">
        <f t="shared" si="1"/>
        <v>1253993</v>
      </c>
    </row>
    <row r="47" spans="1:8" s="3" customFormat="1" ht="10.5" customHeight="1">
      <c r="A47" s="85">
        <v>42</v>
      </c>
      <c r="B47" s="4" t="s">
        <v>158</v>
      </c>
      <c r="C47" s="43">
        <v>37607</v>
      </c>
      <c r="D47" s="43">
        <v>9961</v>
      </c>
      <c r="E47" s="44">
        <f t="shared" si="0"/>
        <v>47568</v>
      </c>
      <c r="F47" s="43">
        <v>342985</v>
      </c>
      <c r="G47" s="43">
        <v>74890</v>
      </c>
      <c r="H47" s="44">
        <f t="shared" si="1"/>
        <v>417875</v>
      </c>
    </row>
    <row r="48" spans="1:8" s="3" customFormat="1" ht="10.5" customHeight="1">
      <c r="A48" s="85">
        <v>43</v>
      </c>
      <c r="B48" s="4" t="s">
        <v>159</v>
      </c>
      <c r="C48" s="43">
        <v>15374</v>
      </c>
      <c r="D48" s="43">
        <v>5605</v>
      </c>
      <c r="E48" s="44">
        <f t="shared" si="0"/>
        <v>20979</v>
      </c>
      <c r="F48" s="43">
        <v>108493</v>
      </c>
      <c r="G48" s="43">
        <v>34065</v>
      </c>
      <c r="H48" s="44">
        <f t="shared" si="1"/>
        <v>142558</v>
      </c>
    </row>
    <row r="49" spans="1:8" s="3" customFormat="1" ht="10.5" customHeight="1">
      <c r="A49" s="85">
        <v>44</v>
      </c>
      <c r="B49" s="4" t="s">
        <v>160</v>
      </c>
      <c r="C49" s="43">
        <v>15241</v>
      </c>
      <c r="D49" s="43">
        <v>5134</v>
      </c>
      <c r="E49" s="44">
        <f t="shared" si="0"/>
        <v>20375</v>
      </c>
      <c r="F49" s="43">
        <v>129919</v>
      </c>
      <c r="G49" s="43">
        <v>43433</v>
      </c>
      <c r="H49" s="44">
        <f t="shared" si="1"/>
        <v>173352</v>
      </c>
    </row>
    <row r="50" spans="1:8" s="3" customFormat="1" ht="10.5" customHeight="1">
      <c r="A50" s="85">
        <v>45</v>
      </c>
      <c r="B50" s="4" t="s">
        <v>161</v>
      </c>
      <c r="C50" s="43">
        <v>52216</v>
      </c>
      <c r="D50" s="43">
        <v>25093</v>
      </c>
      <c r="E50" s="44">
        <f t="shared" si="0"/>
        <v>77309</v>
      </c>
      <c r="F50" s="43">
        <v>394063</v>
      </c>
      <c r="G50" s="43">
        <v>174193</v>
      </c>
      <c r="H50" s="44">
        <f t="shared" si="1"/>
        <v>568256</v>
      </c>
    </row>
    <row r="51" spans="1:8" s="3" customFormat="1" ht="10.5" customHeight="1">
      <c r="A51" s="85">
        <v>46</v>
      </c>
      <c r="B51" s="4" t="s">
        <v>162</v>
      </c>
      <c r="C51" s="43">
        <v>21429</v>
      </c>
      <c r="D51" s="43">
        <v>5054</v>
      </c>
      <c r="E51" s="44">
        <f t="shared" si="0"/>
        <v>26483</v>
      </c>
      <c r="F51" s="43">
        <v>170082</v>
      </c>
      <c r="G51" s="43">
        <v>32044</v>
      </c>
      <c r="H51" s="44">
        <f t="shared" si="1"/>
        <v>202126</v>
      </c>
    </row>
    <row r="52" spans="1:8" s="3" customFormat="1" ht="10.5" customHeight="1">
      <c r="A52" s="85">
        <v>47</v>
      </c>
      <c r="B52" s="5" t="s">
        <v>163</v>
      </c>
      <c r="C52" s="43">
        <v>3934</v>
      </c>
      <c r="D52" s="43">
        <v>933</v>
      </c>
      <c r="E52" s="44">
        <f t="shared" si="0"/>
        <v>4867</v>
      </c>
      <c r="F52" s="43">
        <v>40879</v>
      </c>
      <c r="G52" s="43">
        <v>8599</v>
      </c>
      <c r="H52" s="44">
        <f t="shared" si="1"/>
        <v>49478</v>
      </c>
    </row>
    <row r="53" spans="1:8" s="3" customFormat="1" ht="10.5" customHeight="1">
      <c r="A53" s="85">
        <v>48</v>
      </c>
      <c r="B53" s="5" t="s">
        <v>164</v>
      </c>
      <c r="C53" s="43">
        <v>28534</v>
      </c>
      <c r="D53" s="43">
        <v>13932</v>
      </c>
      <c r="E53" s="44">
        <f t="shared" si="0"/>
        <v>42466</v>
      </c>
      <c r="F53" s="43">
        <v>237818</v>
      </c>
      <c r="G53" s="43">
        <v>100351</v>
      </c>
      <c r="H53" s="44">
        <f t="shared" si="1"/>
        <v>338169</v>
      </c>
    </row>
    <row r="54" spans="1:8" s="3" customFormat="1" ht="10.5" customHeight="1">
      <c r="A54" s="85">
        <v>49</v>
      </c>
      <c r="B54" s="5" t="s">
        <v>165</v>
      </c>
      <c r="C54" s="43">
        <v>1155</v>
      </c>
      <c r="D54" s="43">
        <v>252</v>
      </c>
      <c r="E54" s="44">
        <f t="shared" si="0"/>
        <v>1407</v>
      </c>
      <c r="F54" s="43">
        <v>11510</v>
      </c>
      <c r="G54" s="43">
        <v>2171</v>
      </c>
      <c r="H54" s="44">
        <f t="shared" si="1"/>
        <v>13681</v>
      </c>
    </row>
    <row r="55" spans="1:8" s="3" customFormat="1" ht="10.5" customHeight="1">
      <c r="A55" s="85">
        <v>50</v>
      </c>
      <c r="B55" s="5" t="s">
        <v>166</v>
      </c>
      <c r="C55" s="43">
        <v>4712</v>
      </c>
      <c r="D55" s="43">
        <v>1865</v>
      </c>
      <c r="E55" s="44">
        <f t="shared" si="0"/>
        <v>6577</v>
      </c>
      <c r="F55" s="43">
        <v>40040</v>
      </c>
      <c r="G55" s="43">
        <v>12888</v>
      </c>
      <c r="H55" s="44">
        <f t="shared" si="1"/>
        <v>52928</v>
      </c>
    </row>
    <row r="56" spans="1:8" s="3" customFormat="1" ht="10.5" customHeight="1">
      <c r="A56" s="85">
        <v>51</v>
      </c>
      <c r="B56" s="5" t="s">
        <v>167</v>
      </c>
      <c r="C56" s="43">
        <v>4847</v>
      </c>
      <c r="D56" s="43">
        <v>1376</v>
      </c>
      <c r="E56" s="44">
        <f t="shared" si="0"/>
        <v>6223</v>
      </c>
      <c r="F56" s="43">
        <v>41773</v>
      </c>
      <c r="G56" s="43">
        <v>11254</v>
      </c>
      <c r="H56" s="44">
        <f t="shared" si="1"/>
        <v>53027</v>
      </c>
    </row>
    <row r="57" spans="1:8" s="3" customFormat="1" ht="10.5" customHeight="1">
      <c r="A57" s="85">
        <v>52</v>
      </c>
      <c r="B57" s="5" t="s">
        <v>168</v>
      </c>
      <c r="C57" s="43">
        <v>9362</v>
      </c>
      <c r="D57" s="43">
        <v>7306</v>
      </c>
      <c r="E57" s="44">
        <f t="shared" si="0"/>
        <v>16668</v>
      </c>
      <c r="F57" s="43">
        <v>76879</v>
      </c>
      <c r="G57" s="43">
        <v>55125</v>
      </c>
      <c r="H57" s="44">
        <f t="shared" si="1"/>
        <v>132004</v>
      </c>
    </row>
    <row r="58" spans="1:8" s="3" customFormat="1" ht="10.5" customHeight="1">
      <c r="A58" s="85">
        <v>53</v>
      </c>
      <c r="B58" s="5" t="s">
        <v>169</v>
      </c>
      <c r="C58" s="43">
        <v>7934</v>
      </c>
      <c r="D58" s="43">
        <v>2512</v>
      </c>
      <c r="E58" s="44">
        <f t="shared" si="0"/>
        <v>10446</v>
      </c>
      <c r="F58" s="43">
        <v>55104</v>
      </c>
      <c r="G58" s="43">
        <v>17836</v>
      </c>
      <c r="H58" s="44">
        <f t="shared" si="1"/>
        <v>72940</v>
      </c>
    </row>
    <row r="59" spans="1:8" s="3" customFormat="1" ht="10.5" customHeight="1">
      <c r="A59" s="85">
        <v>54</v>
      </c>
      <c r="B59" s="5" t="s">
        <v>170</v>
      </c>
      <c r="C59" s="43">
        <v>31653</v>
      </c>
      <c r="D59" s="43">
        <v>10436</v>
      </c>
      <c r="E59" s="44">
        <f t="shared" si="0"/>
        <v>42089</v>
      </c>
      <c r="F59" s="43">
        <v>267214</v>
      </c>
      <c r="G59" s="43">
        <v>73750</v>
      </c>
      <c r="H59" s="44">
        <f t="shared" si="1"/>
        <v>340964</v>
      </c>
    </row>
    <row r="60" spans="1:8" s="3" customFormat="1" ht="10.5" customHeight="1">
      <c r="A60" s="85">
        <v>55</v>
      </c>
      <c r="B60" s="5" t="s">
        <v>171</v>
      </c>
      <c r="C60" s="43">
        <v>25943</v>
      </c>
      <c r="D60" s="43">
        <v>15655</v>
      </c>
      <c r="E60" s="44">
        <f t="shared" si="0"/>
        <v>41598</v>
      </c>
      <c r="F60" s="43">
        <v>210415</v>
      </c>
      <c r="G60" s="43">
        <v>124411</v>
      </c>
      <c r="H60" s="44">
        <f t="shared" si="1"/>
        <v>334826</v>
      </c>
    </row>
    <row r="61" spans="1:8" s="3" customFormat="1" ht="10.5" customHeight="1">
      <c r="A61" s="85">
        <v>56</v>
      </c>
      <c r="B61" s="5" t="s">
        <v>172</v>
      </c>
      <c r="C61" s="43">
        <v>1645</v>
      </c>
      <c r="D61" s="43">
        <v>220</v>
      </c>
      <c r="E61" s="44">
        <f t="shared" si="0"/>
        <v>1865</v>
      </c>
      <c r="F61" s="43">
        <v>15253</v>
      </c>
      <c r="G61" s="43">
        <v>2059</v>
      </c>
      <c r="H61" s="44">
        <f t="shared" si="1"/>
        <v>17312</v>
      </c>
    </row>
    <row r="62" spans="1:8" s="3" customFormat="1" ht="10.5" customHeight="1">
      <c r="A62" s="85">
        <v>57</v>
      </c>
      <c r="B62" s="5" t="s">
        <v>173</v>
      </c>
      <c r="C62" s="43">
        <v>2688</v>
      </c>
      <c r="D62" s="43">
        <v>2206</v>
      </c>
      <c r="E62" s="44">
        <f t="shared" si="0"/>
        <v>4894</v>
      </c>
      <c r="F62" s="43">
        <v>26221</v>
      </c>
      <c r="G62" s="43">
        <v>22376</v>
      </c>
      <c r="H62" s="44">
        <f t="shared" si="1"/>
        <v>48597</v>
      </c>
    </row>
    <row r="63" spans="1:8" s="3" customFormat="1" ht="10.5" customHeight="1">
      <c r="A63" s="85">
        <v>58</v>
      </c>
      <c r="B63" s="5" t="s">
        <v>174</v>
      </c>
      <c r="C63" s="43">
        <v>11449</v>
      </c>
      <c r="D63" s="43">
        <v>3560</v>
      </c>
      <c r="E63" s="44">
        <f t="shared" si="0"/>
        <v>15009</v>
      </c>
      <c r="F63" s="43">
        <v>81806</v>
      </c>
      <c r="G63" s="43">
        <v>22605</v>
      </c>
      <c r="H63" s="44">
        <f t="shared" si="1"/>
        <v>104411</v>
      </c>
    </row>
    <row r="64" spans="1:8" s="3" customFormat="1" ht="10.5" customHeight="1">
      <c r="A64" s="85">
        <v>59</v>
      </c>
      <c r="B64" s="5" t="s">
        <v>175</v>
      </c>
      <c r="C64" s="43">
        <v>55938</v>
      </c>
      <c r="D64" s="43">
        <v>33250</v>
      </c>
      <c r="E64" s="44">
        <f t="shared" si="0"/>
        <v>89188</v>
      </c>
      <c r="F64" s="43">
        <v>392165</v>
      </c>
      <c r="G64" s="43">
        <v>206958</v>
      </c>
      <c r="H64" s="44">
        <f t="shared" si="1"/>
        <v>599123</v>
      </c>
    </row>
    <row r="65" spans="1:8" s="3" customFormat="1" ht="10.5" customHeight="1">
      <c r="A65" s="85">
        <v>60</v>
      </c>
      <c r="B65" s="5" t="s">
        <v>176</v>
      </c>
      <c r="C65" s="43">
        <v>7406</v>
      </c>
      <c r="D65" s="43">
        <v>3544</v>
      </c>
      <c r="E65" s="44">
        <f t="shared" si="0"/>
        <v>10950</v>
      </c>
      <c r="F65" s="43">
        <v>60199</v>
      </c>
      <c r="G65" s="43">
        <v>22442</v>
      </c>
      <c r="H65" s="44">
        <f t="shared" si="1"/>
        <v>82641</v>
      </c>
    </row>
    <row r="66" spans="1:8" s="3" customFormat="1" ht="10.5" customHeight="1">
      <c r="A66" s="85">
        <v>61</v>
      </c>
      <c r="B66" s="5" t="s">
        <v>177</v>
      </c>
      <c r="C66" s="43">
        <v>15976</v>
      </c>
      <c r="D66" s="43">
        <v>9964</v>
      </c>
      <c r="E66" s="44">
        <f t="shared" si="0"/>
        <v>25940</v>
      </c>
      <c r="F66" s="43">
        <v>144419</v>
      </c>
      <c r="G66" s="43">
        <v>87129</v>
      </c>
      <c r="H66" s="44">
        <f t="shared" si="1"/>
        <v>231548</v>
      </c>
    </row>
    <row r="67" spans="1:8" s="3" customFormat="1" ht="10.5" customHeight="1">
      <c r="A67" s="85">
        <v>62</v>
      </c>
      <c r="B67" s="5" t="s">
        <v>178</v>
      </c>
      <c r="C67" s="43">
        <v>593</v>
      </c>
      <c r="D67" s="43">
        <v>400</v>
      </c>
      <c r="E67" s="44">
        <f t="shared" si="0"/>
        <v>993</v>
      </c>
      <c r="F67" s="43">
        <v>7479</v>
      </c>
      <c r="G67" s="43">
        <v>5818</v>
      </c>
      <c r="H67" s="44">
        <f t="shared" si="1"/>
        <v>13297</v>
      </c>
    </row>
    <row r="68" spans="1:8" s="3" customFormat="1" ht="10.5" customHeight="1">
      <c r="A68" s="85">
        <v>63</v>
      </c>
      <c r="B68" s="5" t="s">
        <v>179</v>
      </c>
      <c r="C68" s="43">
        <v>11946</v>
      </c>
      <c r="D68" s="43">
        <v>2655</v>
      </c>
      <c r="E68" s="44">
        <f t="shared" si="0"/>
        <v>14601</v>
      </c>
      <c r="F68" s="43">
        <v>90591</v>
      </c>
      <c r="G68" s="43">
        <v>14695</v>
      </c>
      <c r="H68" s="44">
        <f t="shared" si="1"/>
        <v>105286</v>
      </c>
    </row>
    <row r="69" spans="1:8" s="3" customFormat="1" ht="10.5" customHeight="1">
      <c r="A69" s="85">
        <v>64</v>
      </c>
      <c r="B69" s="5" t="s">
        <v>180</v>
      </c>
      <c r="C69" s="43">
        <v>13283</v>
      </c>
      <c r="D69" s="43">
        <v>7253</v>
      </c>
      <c r="E69" s="44">
        <f t="shared" si="0"/>
        <v>20536</v>
      </c>
      <c r="F69" s="43">
        <v>95647</v>
      </c>
      <c r="G69" s="43">
        <v>56033</v>
      </c>
      <c r="H69" s="44">
        <f t="shared" si="1"/>
        <v>151680</v>
      </c>
    </row>
    <row r="70" spans="1:8" s="3" customFormat="1" ht="10.5" customHeight="1">
      <c r="A70" s="85">
        <v>65</v>
      </c>
      <c r="B70" s="5" t="s">
        <v>181</v>
      </c>
      <c r="C70" s="43">
        <v>2597</v>
      </c>
      <c r="D70" s="43">
        <v>1065</v>
      </c>
      <c r="E70" s="44">
        <f t="shared" si="0"/>
        <v>3662</v>
      </c>
      <c r="F70" s="43">
        <v>26762</v>
      </c>
      <c r="G70" s="43">
        <v>8854</v>
      </c>
      <c r="H70" s="44">
        <f t="shared" si="1"/>
        <v>35616</v>
      </c>
    </row>
    <row r="71" spans="1:8" s="3" customFormat="1" ht="10.5" customHeight="1">
      <c r="A71" s="85">
        <v>66</v>
      </c>
      <c r="B71" s="5" t="s">
        <v>182</v>
      </c>
      <c r="C71" s="43">
        <v>3198</v>
      </c>
      <c r="D71" s="43">
        <v>719</v>
      </c>
      <c r="E71" s="44">
        <f t="shared" ref="E71:E86" si="2">+C71+D71</f>
        <v>3917</v>
      </c>
      <c r="F71" s="43">
        <v>33137</v>
      </c>
      <c r="G71" s="43">
        <v>5975</v>
      </c>
      <c r="H71" s="44">
        <f t="shared" ref="H71:H86" si="3">+G71+F71</f>
        <v>39112</v>
      </c>
    </row>
    <row r="72" spans="1:8" s="3" customFormat="1" ht="10.5" customHeight="1">
      <c r="A72" s="85">
        <v>67</v>
      </c>
      <c r="B72" s="5" t="s">
        <v>183</v>
      </c>
      <c r="C72" s="43">
        <v>28174</v>
      </c>
      <c r="D72" s="43">
        <v>5636</v>
      </c>
      <c r="E72" s="44">
        <f t="shared" si="2"/>
        <v>33810</v>
      </c>
      <c r="F72" s="43">
        <v>220842</v>
      </c>
      <c r="G72" s="43">
        <v>48974</v>
      </c>
      <c r="H72" s="44">
        <f t="shared" si="3"/>
        <v>269816</v>
      </c>
    </row>
    <row r="73" spans="1:8" s="3" customFormat="1" ht="10.5" customHeight="1">
      <c r="A73" s="85">
        <v>68</v>
      </c>
      <c r="B73" s="5" t="s">
        <v>184</v>
      </c>
      <c r="C73" s="43">
        <v>8004</v>
      </c>
      <c r="D73" s="43">
        <v>1931</v>
      </c>
      <c r="E73" s="44">
        <f t="shared" si="2"/>
        <v>9935</v>
      </c>
      <c r="F73" s="43">
        <v>55435</v>
      </c>
      <c r="G73" s="43">
        <v>11719</v>
      </c>
      <c r="H73" s="44">
        <f t="shared" si="3"/>
        <v>67154</v>
      </c>
    </row>
    <row r="74" spans="1:8" s="3" customFormat="1" ht="10.5" customHeight="1">
      <c r="A74" s="85">
        <v>69</v>
      </c>
      <c r="B74" s="5" t="s">
        <v>185</v>
      </c>
      <c r="C74" s="43">
        <v>558</v>
      </c>
      <c r="D74" s="43">
        <v>144</v>
      </c>
      <c r="E74" s="44">
        <f t="shared" si="2"/>
        <v>702</v>
      </c>
      <c r="F74" s="43">
        <v>7284</v>
      </c>
      <c r="G74" s="43">
        <v>1544</v>
      </c>
      <c r="H74" s="44">
        <f t="shared" si="3"/>
        <v>8828</v>
      </c>
    </row>
    <row r="75" spans="1:8" s="3" customFormat="1" ht="10.5" customHeight="1">
      <c r="A75" s="85">
        <v>70</v>
      </c>
      <c r="B75" s="5" t="s">
        <v>186</v>
      </c>
      <c r="C75" s="43">
        <v>10936</v>
      </c>
      <c r="D75" s="43">
        <v>11146</v>
      </c>
      <c r="E75" s="44">
        <f t="shared" si="2"/>
        <v>22082</v>
      </c>
      <c r="F75" s="43">
        <v>80253</v>
      </c>
      <c r="G75" s="43">
        <v>58178</v>
      </c>
      <c r="H75" s="44">
        <f t="shared" si="3"/>
        <v>138431</v>
      </c>
    </row>
    <row r="76" spans="1:8" s="3" customFormat="1" ht="10.5" customHeight="1">
      <c r="A76" s="85">
        <v>71</v>
      </c>
      <c r="B76" s="5" t="s">
        <v>187</v>
      </c>
      <c r="C76" s="43">
        <v>5996</v>
      </c>
      <c r="D76" s="43">
        <v>1539</v>
      </c>
      <c r="E76" s="44">
        <f t="shared" si="2"/>
        <v>7535</v>
      </c>
      <c r="F76" s="43">
        <v>51868</v>
      </c>
      <c r="G76" s="43">
        <v>9751</v>
      </c>
      <c r="H76" s="44">
        <f t="shared" si="3"/>
        <v>61619</v>
      </c>
    </row>
    <row r="77" spans="1:8" s="3" customFormat="1" ht="10.5" customHeight="1">
      <c r="A77" s="85">
        <v>72</v>
      </c>
      <c r="B77" s="5" t="s">
        <v>188</v>
      </c>
      <c r="C77" s="43">
        <v>3672</v>
      </c>
      <c r="D77" s="43">
        <v>1272</v>
      </c>
      <c r="E77" s="44">
        <f t="shared" si="2"/>
        <v>4944</v>
      </c>
      <c r="F77" s="43">
        <v>31598</v>
      </c>
      <c r="G77" s="43">
        <v>10432</v>
      </c>
      <c r="H77" s="44">
        <f t="shared" si="3"/>
        <v>42030</v>
      </c>
    </row>
    <row r="78" spans="1:8" s="3" customFormat="1" ht="10.5" customHeight="1">
      <c r="A78" s="85">
        <v>73</v>
      </c>
      <c r="B78" s="5" t="s">
        <v>189</v>
      </c>
      <c r="C78" s="43">
        <v>810</v>
      </c>
      <c r="D78" s="43">
        <v>126</v>
      </c>
      <c r="E78" s="44">
        <f t="shared" si="2"/>
        <v>936</v>
      </c>
      <c r="F78" s="43">
        <v>12489</v>
      </c>
      <c r="G78" s="43">
        <v>1660</v>
      </c>
      <c r="H78" s="44">
        <f t="shared" si="3"/>
        <v>14149</v>
      </c>
    </row>
    <row r="79" spans="1:8" s="3" customFormat="1" ht="10.5" customHeight="1">
      <c r="A79" s="85">
        <v>74</v>
      </c>
      <c r="B79" s="5" t="s">
        <v>190</v>
      </c>
      <c r="C79" s="43">
        <v>5863</v>
      </c>
      <c r="D79" s="43">
        <v>2464</v>
      </c>
      <c r="E79" s="44">
        <f t="shared" si="2"/>
        <v>8327</v>
      </c>
      <c r="F79" s="43">
        <v>44602</v>
      </c>
      <c r="G79" s="43">
        <v>18184</v>
      </c>
      <c r="H79" s="44">
        <f t="shared" si="3"/>
        <v>62786</v>
      </c>
    </row>
    <row r="80" spans="1:8" s="3" customFormat="1" ht="10.5" customHeight="1">
      <c r="A80" s="85">
        <v>75</v>
      </c>
      <c r="B80" s="5" t="s">
        <v>191</v>
      </c>
      <c r="C80" s="43">
        <v>576</v>
      </c>
      <c r="D80" s="43">
        <v>162</v>
      </c>
      <c r="E80" s="44">
        <f t="shared" si="2"/>
        <v>738</v>
      </c>
      <c r="F80" s="43">
        <v>5452</v>
      </c>
      <c r="G80" s="43">
        <v>1252</v>
      </c>
      <c r="H80" s="44">
        <f t="shared" si="3"/>
        <v>6704</v>
      </c>
    </row>
    <row r="81" spans="1:8" s="3" customFormat="1" ht="10.5" customHeight="1">
      <c r="A81" s="85">
        <v>76</v>
      </c>
      <c r="B81" s="5" t="s">
        <v>192</v>
      </c>
      <c r="C81" s="43">
        <v>1042</v>
      </c>
      <c r="D81" s="43">
        <v>436</v>
      </c>
      <c r="E81" s="44">
        <f t="shared" si="2"/>
        <v>1478</v>
      </c>
      <c r="F81" s="43">
        <v>12048</v>
      </c>
      <c r="G81" s="43">
        <v>4917</v>
      </c>
      <c r="H81" s="44">
        <f t="shared" si="3"/>
        <v>16965</v>
      </c>
    </row>
    <row r="82" spans="1:8" s="3" customFormat="1" ht="10.5" customHeight="1">
      <c r="A82" s="85">
        <v>77</v>
      </c>
      <c r="B82" s="5" t="s">
        <v>193</v>
      </c>
      <c r="C82" s="43">
        <v>10817</v>
      </c>
      <c r="D82" s="43">
        <v>4264</v>
      </c>
      <c r="E82" s="44">
        <f t="shared" si="2"/>
        <v>15081</v>
      </c>
      <c r="F82" s="43">
        <v>71125</v>
      </c>
      <c r="G82" s="43">
        <v>23141</v>
      </c>
      <c r="H82" s="44">
        <f t="shared" si="3"/>
        <v>94266</v>
      </c>
    </row>
    <row r="83" spans="1:8" s="3" customFormat="1" ht="10.5" customHeight="1">
      <c r="A83" s="85">
        <v>78</v>
      </c>
      <c r="B83" s="5" t="s">
        <v>194</v>
      </c>
      <c r="C83" s="43">
        <v>9523</v>
      </c>
      <c r="D83" s="43">
        <v>2957</v>
      </c>
      <c r="E83" s="44">
        <f t="shared" si="2"/>
        <v>12480</v>
      </c>
      <c r="F83" s="43">
        <v>71353</v>
      </c>
      <c r="G83" s="43">
        <v>18157</v>
      </c>
      <c r="H83" s="44">
        <f t="shared" si="3"/>
        <v>89510</v>
      </c>
    </row>
    <row r="84" spans="1:8" s="3" customFormat="1" ht="10.5" customHeight="1">
      <c r="A84" s="85">
        <v>79</v>
      </c>
      <c r="B84" s="5" t="s">
        <v>195</v>
      </c>
      <c r="C84" s="43">
        <v>1454</v>
      </c>
      <c r="D84" s="43">
        <v>428</v>
      </c>
      <c r="E84" s="44">
        <f t="shared" si="2"/>
        <v>1882</v>
      </c>
      <c r="F84" s="43">
        <v>11138</v>
      </c>
      <c r="G84" s="43">
        <v>3127</v>
      </c>
      <c r="H84" s="44">
        <f t="shared" si="3"/>
        <v>14265</v>
      </c>
    </row>
    <row r="85" spans="1:8" s="3" customFormat="1" ht="10.5" customHeight="1">
      <c r="A85" s="85">
        <v>80</v>
      </c>
      <c r="B85" s="4" t="s">
        <v>196</v>
      </c>
      <c r="C85" s="43">
        <v>8429</v>
      </c>
      <c r="D85" s="43">
        <v>2548</v>
      </c>
      <c r="E85" s="44">
        <f t="shared" si="2"/>
        <v>10977</v>
      </c>
      <c r="F85" s="43">
        <v>77209</v>
      </c>
      <c r="G85" s="43">
        <v>22241</v>
      </c>
      <c r="H85" s="44">
        <f t="shared" si="3"/>
        <v>99450</v>
      </c>
    </row>
    <row r="86" spans="1:8" s="3" customFormat="1" ht="10.5" customHeight="1">
      <c r="A86" s="85">
        <v>81</v>
      </c>
      <c r="B86" s="4" t="s">
        <v>197</v>
      </c>
      <c r="C86" s="43">
        <v>14852</v>
      </c>
      <c r="D86" s="43">
        <v>7988</v>
      </c>
      <c r="E86" s="44">
        <f t="shared" si="2"/>
        <v>22840</v>
      </c>
      <c r="F86" s="43">
        <v>104001</v>
      </c>
      <c r="G86" s="43">
        <v>46616</v>
      </c>
      <c r="H86" s="44">
        <f t="shared" si="3"/>
        <v>150617</v>
      </c>
    </row>
    <row r="87" spans="1:8" s="3" customFormat="1" ht="13.5" customHeight="1">
      <c r="A87" s="143" t="s">
        <v>198</v>
      </c>
      <c r="B87" s="143"/>
      <c r="C87" s="45">
        <f t="shared" ref="C87:H87" si="4">SUM(C6:C86)</f>
        <v>1979021</v>
      </c>
      <c r="D87" s="45">
        <f t="shared" si="4"/>
        <v>926566</v>
      </c>
      <c r="E87" s="45">
        <f t="shared" si="4"/>
        <v>2905587</v>
      </c>
      <c r="F87" s="45">
        <f t="shared" si="4"/>
        <v>16437211</v>
      </c>
      <c r="G87" s="45">
        <f t="shared" si="4"/>
        <v>6796430</v>
      </c>
      <c r="H87" s="45">
        <f t="shared" si="4"/>
        <v>23233641</v>
      </c>
    </row>
    <row r="88" spans="1:8" s="3" customFormat="1" ht="11.1" customHeight="1">
      <c r="A88" s="137" t="s">
        <v>204</v>
      </c>
      <c r="B88" s="138"/>
      <c r="C88" s="138"/>
      <c r="D88" s="138"/>
      <c r="E88" s="138"/>
      <c r="F88" s="138"/>
      <c r="G88" s="138"/>
      <c r="H88" s="138"/>
    </row>
    <row r="89" spans="1:8" s="47" customFormat="1" ht="11.1" customHeight="1">
      <c r="A89" s="136" t="s">
        <v>203</v>
      </c>
      <c r="B89" s="136"/>
      <c r="C89" s="136"/>
      <c r="D89" s="136"/>
      <c r="E89" s="136"/>
      <c r="F89" s="136"/>
      <c r="G89" s="136"/>
      <c r="H89" s="136"/>
    </row>
    <row r="90" spans="1:8" s="47" customFormat="1">
      <c r="C90" s="82"/>
      <c r="D90" s="82"/>
      <c r="E90" s="2"/>
      <c r="F90" s="2"/>
      <c r="G90" s="2"/>
      <c r="H90" s="2"/>
    </row>
    <row r="91" spans="1:8" s="47" customFormat="1">
      <c r="C91" s="82"/>
      <c r="D91" s="82"/>
    </row>
    <row r="92" spans="1:8">
      <c r="C92" s="82"/>
      <c r="D92" s="82"/>
    </row>
    <row r="93" spans="1:8">
      <c r="C93" s="82"/>
      <c r="D93" s="82"/>
    </row>
    <row r="94" spans="1:8">
      <c r="C94" s="82"/>
      <c r="D94" s="82"/>
    </row>
    <row r="95" spans="1:8">
      <c r="C95" s="82"/>
      <c r="D95" s="82"/>
    </row>
    <row r="96" spans="1:8">
      <c r="C96" s="82"/>
      <c r="D96" s="82"/>
    </row>
    <row r="97" spans="3:7">
      <c r="C97" s="82"/>
      <c r="D97" s="82"/>
    </row>
    <row r="98" spans="3:7">
      <c r="C98" s="82"/>
      <c r="D98" s="82"/>
    </row>
    <row r="99" spans="3:7">
      <c r="C99" s="82"/>
      <c r="D99" s="82"/>
    </row>
    <row r="100" spans="3:7">
      <c r="C100" s="82"/>
      <c r="D100" s="82"/>
    </row>
    <row r="101" spans="3:7">
      <c r="F101" s="81"/>
      <c r="G101" s="81"/>
    </row>
  </sheetData>
  <mergeCells count="15">
    <mergeCell ref="A1:H1"/>
    <mergeCell ref="F4:F5"/>
    <mergeCell ref="H4:H5"/>
    <mergeCell ref="A2:H2"/>
    <mergeCell ref="C4:C5"/>
    <mergeCell ref="D4:D5"/>
    <mergeCell ref="A89:H89"/>
    <mergeCell ref="A88:H88"/>
    <mergeCell ref="G4:G5"/>
    <mergeCell ref="E4:E5"/>
    <mergeCell ref="A87:B87"/>
    <mergeCell ref="A3:A5"/>
    <mergeCell ref="B3:B5"/>
    <mergeCell ref="C3:E3"/>
    <mergeCell ref="F3:H3"/>
  </mergeCells>
  <phoneticPr fontId="0" type="noConversion"/>
  <printOptions horizontalCentered="1" gridLinesSet="0"/>
  <pageMargins left="0" right="0" top="0" bottom="0" header="0" footer="0"/>
  <pageSetup paperSize="9" scale="85" orientation="portrait" r:id="rId1"/>
  <headerFooter alignWithMargins="0"/>
  <ignoredErrors>
    <ignoredError sqref="A6:A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showGridLines="0" zoomScaleNormal="100" workbookViewId="0">
      <selection activeCell="A17" sqref="A17"/>
    </sheetView>
  </sheetViews>
  <sheetFormatPr defaultRowHeight="12.75"/>
  <cols>
    <col min="1" max="1" width="28.5703125" style="1" customWidth="1"/>
    <col min="2" max="4" width="23.140625" style="1" customWidth="1"/>
    <col min="5" max="5" width="12.28515625" style="1" customWidth="1"/>
    <col min="6" max="9" width="12.28515625" style="42" customWidth="1"/>
    <col min="10" max="12" width="9.140625" style="42" hidden="1" customWidth="1"/>
    <col min="13" max="13" width="3" style="42" hidden="1" customWidth="1"/>
    <col min="14" max="22" width="9.140625" style="42"/>
    <col min="23" max="16384" width="9.140625" style="1"/>
  </cols>
  <sheetData>
    <row r="1" spans="1:22" s="9" customFormat="1" ht="39.75" customHeight="1">
      <c r="A1" s="158" t="s">
        <v>238</v>
      </c>
      <c r="B1" s="158"/>
      <c r="C1" s="158"/>
      <c r="D1" s="158"/>
      <c r="E1" s="6"/>
      <c r="F1" s="7"/>
      <c r="G1" s="7"/>
      <c r="H1" s="7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9" customFormat="1" ht="28.5" customHeight="1">
      <c r="A2" s="159" t="s">
        <v>239</v>
      </c>
      <c r="B2" s="160"/>
      <c r="C2" s="160"/>
      <c r="D2" s="160"/>
      <c r="E2" s="10"/>
      <c r="F2" s="11"/>
      <c r="G2" s="11"/>
      <c r="H2" s="11"/>
      <c r="I2" s="11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18" customFormat="1" ht="31.5" customHeight="1">
      <c r="A3" s="113" t="s">
        <v>200</v>
      </c>
      <c r="B3" s="114" t="s">
        <v>22</v>
      </c>
      <c r="C3" s="114" t="s">
        <v>21</v>
      </c>
      <c r="D3" s="114" t="s">
        <v>157</v>
      </c>
      <c r="E3" s="14"/>
      <c r="F3" s="50"/>
      <c r="G3" s="51"/>
      <c r="H3" s="157"/>
      <c r="I3" s="157"/>
      <c r="J3" s="157"/>
      <c r="K3" s="157"/>
      <c r="L3" s="157"/>
      <c r="M3" s="157"/>
      <c r="N3" s="16"/>
      <c r="O3" s="17"/>
      <c r="P3" s="17"/>
      <c r="Q3" s="17"/>
      <c r="R3" s="17"/>
      <c r="S3" s="17"/>
      <c r="T3" s="17"/>
      <c r="U3" s="17"/>
      <c r="V3" s="17"/>
    </row>
    <row r="4" spans="1:22" s="18" customFormat="1" ht="20.100000000000001" customHeight="1">
      <c r="A4" s="20">
        <v>-14</v>
      </c>
      <c r="B4" s="96">
        <v>45</v>
      </c>
      <c r="C4" s="96">
        <v>17</v>
      </c>
      <c r="D4" s="97">
        <f>+C4+B4</f>
        <v>62</v>
      </c>
      <c r="E4" s="21"/>
      <c r="F4" s="48"/>
      <c r="G4" s="49"/>
      <c r="H4" s="15"/>
      <c r="I4" s="15"/>
      <c r="J4" s="15"/>
      <c r="K4" s="15"/>
      <c r="L4" s="15"/>
      <c r="M4" s="15"/>
      <c r="N4" s="15"/>
      <c r="O4" s="17"/>
      <c r="P4" s="17"/>
      <c r="Q4" s="17"/>
      <c r="R4" s="17"/>
      <c r="S4" s="17"/>
      <c r="T4" s="17"/>
      <c r="U4" s="17"/>
      <c r="V4" s="17"/>
    </row>
    <row r="5" spans="1:22" s="18" customFormat="1" ht="20.100000000000001" customHeight="1">
      <c r="A5" s="22" t="s">
        <v>8</v>
      </c>
      <c r="B5" s="96">
        <v>7684</v>
      </c>
      <c r="C5" s="96">
        <v>2418</v>
      </c>
      <c r="D5" s="97">
        <f t="shared" ref="D5:D15" si="0">+C5+B5</f>
        <v>10102</v>
      </c>
      <c r="E5" s="21"/>
      <c r="F5" s="48"/>
      <c r="G5" s="49"/>
      <c r="H5" s="15"/>
      <c r="I5" s="15"/>
      <c r="J5" s="15"/>
      <c r="K5" s="15"/>
      <c r="L5" s="15"/>
      <c r="M5" s="15"/>
      <c r="N5" s="15"/>
      <c r="O5" s="17"/>
      <c r="P5" s="17"/>
      <c r="Q5" s="17"/>
      <c r="R5" s="17"/>
      <c r="S5" s="17"/>
      <c r="T5" s="17"/>
      <c r="U5" s="17"/>
      <c r="V5" s="17"/>
    </row>
    <row r="6" spans="1:22" s="18" customFormat="1" ht="20.100000000000001" customHeight="1">
      <c r="A6" s="23" t="s">
        <v>9</v>
      </c>
      <c r="B6" s="96">
        <v>279461</v>
      </c>
      <c r="C6" s="96">
        <v>150341</v>
      </c>
      <c r="D6" s="97">
        <f t="shared" si="0"/>
        <v>429802</v>
      </c>
      <c r="E6" s="21"/>
      <c r="F6" s="48"/>
      <c r="G6" s="49"/>
      <c r="H6" s="15"/>
      <c r="I6" s="15"/>
      <c r="J6" s="15"/>
      <c r="K6" s="15"/>
      <c r="L6" s="15"/>
      <c r="M6" s="15"/>
      <c r="N6" s="15"/>
      <c r="O6" s="17"/>
      <c r="P6" s="17"/>
      <c r="Q6" s="17"/>
      <c r="R6" s="17"/>
      <c r="S6" s="17"/>
      <c r="T6" s="17"/>
      <c r="U6" s="17"/>
      <c r="V6" s="17"/>
    </row>
    <row r="7" spans="1:22" s="18" customFormat="1" ht="20.100000000000001" customHeight="1">
      <c r="A7" s="22" t="s">
        <v>0</v>
      </c>
      <c r="B7" s="96">
        <v>408388</v>
      </c>
      <c r="C7" s="96">
        <v>210195</v>
      </c>
      <c r="D7" s="97">
        <f t="shared" si="0"/>
        <v>618583</v>
      </c>
      <c r="E7" s="21"/>
      <c r="F7" s="48"/>
      <c r="G7" s="49"/>
      <c r="H7" s="15"/>
      <c r="I7" s="15"/>
      <c r="J7" s="15"/>
      <c r="K7" s="15"/>
      <c r="L7" s="15"/>
      <c r="M7" s="15"/>
      <c r="N7" s="15"/>
      <c r="O7" s="17"/>
      <c r="P7" s="17"/>
      <c r="Q7" s="17"/>
      <c r="R7" s="17"/>
      <c r="S7" s="17"/>
      <c r="T7" s="17"/>
      <c r="U7" s="17"/>
      <c r="V7" s="17"/>
    </row>
    <row r="8" spans="1:22" s="18" customFormat="1" ht="20.100000000000001" customHeight="1">
      <c r="A8" s="22" t="s">
        <v>1</v>
      </c>
      <c r="B8" s="96">
        <v>416057</v>
      </c>
      <c r="C8" s="96">
        <v>194621</v>
      </c>
      <c r="D8" s="97">
        <f t="shared" si="0"/>
        <v>610678</v>
      </c>
      <c r="E8" s="21"/>
      <c r="F8" s="48"/>
      <c r="G8" s="49"/>
      <c r="H8" s="15"/>
      <c r="I8" s="15"/>
      <c r="J8" s="15"/>
      <c r="K8" s="15"/>
      <c r="L8" s="15"/>
      <c r="M8" s="15"/>
      <c r="N8" s="15"/>
      <c r="O8" s="17"/>
      <c r="P8" s="17"/>
      <c r="Q8" s="17"/>
      <c r="R8" s="17"/>
      <c r="S8" s="17"/>
      <c r="T8" s="17"/>
      <c r="U8" s="17"/>
      <c r="V8" s="17"/>
    </row>
    <row r="9" spans="1:22" s="18" customFormat="1" ht="20.100000000000001" customHeight="1">
      <c r="A9" s="22" t="s">
        <v>2</v>
      </c>
      <c r="B9" s="96">
        <v>340768</v>
      </c>
      <c r="C9" s="96">
        <v>156303</v>
      </c>
      <c r="D9" s="97">
        <f t="shared" si="0"/>
        <v>497071</v>
      </c>
      <c r="E9" s="21"/>
      <c r="F9" s="48"/>
      <c r="G9" s="49"/>
      <c r="H9" s="15"/>
      <c r="I9" s="15"/>
      <c r="J9" s="15"/>
      <c r="K9" s="15"/>
      <c r="L9" s="15"/>
      <c r="M9" s="15"/>
      <c r="N9" s="15"/>
      <c r="O9" s="17"/>
      <c r="P9" s="17"/>
      <c r="Q9" s="17"/>
      <c r="R9" s="17"/>
      <c r="S9" s="17"/>
      <c r="T9" s="17"/>
      <c r="U9" s="17"/>
      <c r="V9" s="17"/>
    </row>
    <row r="10" spans="1:22" s="18" customFormat="1" ht="20.100000000000001" customHeight="1">
      <c r="A10" s="22" t="s">
        <v>3</v>
      </c>
      <c r="B10" s="96">
        <v>259862</v>
      </c>
      <c r="C10" s="96">
        <v>117372</v>
      </c>
      <c r="D10" s="97">
        <f t="shared" si="0"/>
        <v>377234</v>
      </c>
      <c r="E10" s="21"/>
      <c r="F10" s="48"/>
      <c r="G10" s="49"/>
      <c r="H10" s="15"/>
      <c r="I10" s="15"/>
      <c r="J10" s="15"/>
      <c r="K10" s="15"/>
      <c r="L10" s="15"/>
      <c r="M10" s="15"/>
      <c r="N10" s="15"/>
      <c r="O10" s="17"/>
      <c r="P10" s="17"/>
      <c r="Q10" s="17"/>
      <c r="R10" s="17"/>
      <c r="S10" s="17"/>
      <c r="T10" s="17"/>
      <c r="U10" s="17"/>
      <c r="V10" s="17"/>
    </row>
    <row r="11" spans="1:22" s="18" customFormat="1" ht="20.100000000000001" customHeight="1">
      <c r="A11" s="22" t="s">
        <v>4</v>
      </c>
      <c r="B11" s="96">
        <v>182778</v>
      </c>
      <c r="C11" s="96">
        <v>60513</v>
      </c>
      <c r="D11" s="97">
        <f t="shared" si="0"/>
        <v>243291</v>
      </c>
      <c r="E11" s="21"/>
      <c r="F11" s="48"/>
      <c r="G11" s="49"/>
      <c r="H11" s="15"/>
      <c r="I11" s="15"/>
      <c r="J11" s="15"/>
      <c r="K11" s="15"/>
      <c r="L11" s="15"/>
      <c r="M11" s="15"/>
      <c r="N11" s="15"/>
      <c r="O11" s="17"/>
      <c r="P11" s="17"/>
      <c r="Q11" s="17"/>
      <c r="R11" s="17"/>
      <c r="S11" s="17"/>
      <c r="T11" s="17"/>
      <c r="U11" s="17"/>
      <c r="V11" s="17"/>
    </row>
    <row r="12" spans="1:22" s="18" customFormat="1" ht="20.100000000000001" customHeight="1">
      <c r="A12" s="22" t="s">
        <v>5</v>
      </c>
      <c r="B12" s="96">
        <v>57528</v>
      </c>
      <c r="C12" s="96">
        <v>26108</v>
      </c>
      <c r="D12" s="97">
        <f t="shared" si="0"/>
        <v>83636</v>
      </c>
      <c r="E12" s="21"/>
      <c r="F12" s="48"/>
      <c r="G12" s="49"/>
      <c r="H12" s="15"/>
      <c r="I12" s="15"/>
      <c r="J12" s="15"/>
      <c r="K12" s="15"/>
      <c r="L12" s="15"/>
      <c r="M12" s="15"/>
      <c r="N12" s="15"/>
      <c r="O12" s="17"/>
      <c r="P12" s="17"/>
      <c r="Q12" s="17"/>
      <c r="R12" s="17"/>
      <c r="S12" s="17"/>
      <c r="T12" s="17"/>
      <c r="U12" s="17"/>
      <c r="V12" s="17"/>
    </row>
    <row r="13" spans="1:22" s="18" customFormat="1" ht="20.100000000000001" customHeight="1">
      <c r="A13" s="22" t="s">
        <v>6</v>
      </c>
      <c r="B13" s="96">
        <v>20429</v>
      </c>
      <c r="C13" s="96">
        <v>7105</v>
      </c>
      <c r="D13" s="97">
        <f t="shared" si="0"/>
        <v>27534</v>
      </c>
      <c r="E13" s="21"/>
      <c r="F13" s="48"/>
      <c r="G13" s="49"/>
      <c r="H13" s="15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V13" s="17"/>
    </row>
    <row r="14" spans="1:22" s="18" customFormat="1" ht="20.100000000000001" customHeight="1">
      <c r="A14" s="23" t="s">
        <v>10</v>
      </c>
      <c r="B14" s="96">
        <v>4560</v>
      </c>
      <c r="C14" s="96">
        <v>1249</v>
      </c>
      <c r="D14" s="97">
        <f t="shared" si="0"/>
        <v>5809</v>
      </c>
      <c r="E14" s="21"/>
      <c r="F14" s="48"/>
      <c r="G14" s="49"/>
      <c r="H14" s="15"/>
      <c r="I14" s="15"/>
      <c r="J14" s="15"/>
      <c r="K14" s="15"/>
      <c r="L14" s="15"/>
      <c r="M14" s="15"/>
      <c r="N14" s="15"/>
      <c r="O14" s="17"/>
      <c r="P14" s="17"/>
      <c r="Q14" s="17"/>
      <c r="R14" s="17"/>
      <c r="S14" s="17"/>
      <c r="T14" s="17"/>
      <c r="U14" s="17"/>
      <c r="V14" s="17"/>
    </row>
    <row r="15" spans="1:22" s="18" customFormat="1" ht="20.100000000000001" customHeight="1">
      <c r="A15" s="24" t="s">
        <v>11</v>
      </c>
      <c r="B15" s="96">
        <v>1469</v>
      </c>
      <c r="C15" s="96">
        <v>316</v>
      </c>
      <c r="D15" s="97">
        <f t="shared" si="0"/>
        <v>1785</v>
      </c>
      <c r="E15" s="21"/>
      <c r="F15" s="48"/>
      <c r="G15" s="49"/>
      <c r="H15" s="15"/>
      <c r="I15" s="15"/>
      <c r="J15" s="15"/>
      <c r="K15" s="15"/>
      <c r="L15" s="15"/>
      <c r="M15" s="15"/>
      <c r="N15" s="15"/>
      <c r="O15" s="17"/>
      <c r="P15" s="17"/>
      <c r="Q15" s="17"/>
      <c r="R15" s="17"/>
      <c r="S15" s="17"/>
      <c r="T15" s="17"/>
      <c r="U15" s="17"/>
      <c r="V15" s="17"/>
    </row>
    <row r="16" spans="1:22" s="13" customFormat="1" ht="24.95" customHeight="1">
      <c r="A16" s="99" t="s">
        <v>201</v>
      </c>
      <c r="B16" s="98">
        <f>SUM(B4:B15)</f>
        <v>1979029</v>
      </c>
      <c r="C16" s="98">
        <f>SUM(C4:C15)</f>
        <v>926558</v>
      </c>
      <c r="D16" s="98">
        <f>SUM(D4:D15)</f>
        <v>2905587</v>
      </c>
      <c r="E16" s="88"/>
      <c r="F16" s="48"/>
      <c r="G16" s="89"/>
      <c r="H16" s="90"/>
      <c r="I16" s="90"/>
      <c r="J16" s="90"/>
      <c r="K16" s="90"/>
      <c r="L16" s="90"/>
      <c r="M16" s="90"/>
      <c r="N16" s="90"/>
      <c r="O16" s="12"/>
      <c r="P16" s="12"/>
      <c r="Q16" s="12"/>
      <c r="R16" s="12"/>
      <c r="S16" s="12"/>
      <c r="T16" s="12"/>
      <c r="U16" s="12"/>
      <c r="V16" s="12"/>
    </row>
    <row r="17" spans="1:23" s="9" customFormat="1">
      <c r="A17" s="25"/>
      <c r="B17" s="52"/>
      <c r="C17" s="52"/>
      <c r="D17" s="52"/>
      <c r="E17" s="52"/>
      <c r="F17" s="53"/>
      <c r="G17" s="53"/>
      <c r="H17" s="26"/>
      <c r="I17" s="26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3">
      <c r="B18" s="40"/>
      <c r="C18" s="40"/>
      <c r="D18" s="40"/>
      <c r="E18" s="58"/>
      <c r="F18" s="59"/>
      <c r="G18" s="59"/>
      <c r="H18" s="41"/>
      <c r="I18" s="41"/>
    </row>
    <row r="19" spans="1:23" s="29" customFormat="1" ht="37.5" customHeight="1">
      <c r="A19" s="154" t="s">
        <v>240</v>
      </c>
      <c r="B19" s="154"/>
      <c r="C19" s="154"/>
      <c r="D19" s="154"/>
      <c r="E19" s="54"/>
      <c r="F19" s="55"/>
      <c r="G19" s="55"/>
      <c r="H19" s="55"/>
      <c r="I19" s="27"/>
      <c r="J19" s="27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29" customFormat="1" ht="28.5" customHeight="1">
      <c r="A20" s="155" t="s">
        <v>241</v>
      </c>
      <c r="B20" s="156"/>
      <c r="C20" s="156"/>
      <c r="D20" s="156"/>
      <c r="E20" s="56"/>
      <c r="F20" s="57"/>
      <c r="G20" s="57"/>
      <c r="H20" s="57"/>
      <c r="I20" s="30"/>
      <c r="J20" s="30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32" customFormat="1" ht="33.75" customHeight="1">
      <c r="A21" s="115" t="s">
        <v>225</v>
      </c>
      <c r="B21" s="114" t="s">
        <v>22</v>
      </c>
      <c r="C21" s="114" t="s">
        <v>21</v>
      </c>
      <c r="D21" s="114" t="s">
        <v>157</v>
      </c>
      <c r="E21" s="14"/>
      <c r="F21" s="33"/>
      <c r="G21" s="33"/>
      <c r="H21" s="33"/>
      <c r="I21" s="33"/>
      <c r="J21" s="33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23" s="32" customFormat="1" ht="20.100000000000001" customHeight="1">
      <c r="A22" s="100" t="s">
        <v>214</v>
      </c>
      <c r="B22" s="101">
        <v>565243</v>
      </c>
      <c r="C22" s="101">
        <v>269764</v>
      </c>
      <c r="D22" s="39">
        <f>+C22+B22</f>
        <v>835007</v>
      </c>
      <c r="E22" s="19"/>
      <c r="F22" s="34"/>
      <c r="G22" s="34"/>
      <c r="H22" s="34"/>
      <c r="I22" s="34"/>
      <c r="J22" s="34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spans="1:23" s="32" customFormat="1" ht="20.100000000000001" customHeight="1">
      <c r="A23" s="100" t="s">
        <v>205</v>
      </c>
      <c r="B23" s="101">
        <v>129870</v>
      </c>
      <c r="C23" s="101">
        <v>68896</v>
      </c>
      <c r="D23" s="39">
        <f t="shared" ref="D23:D32" si="1">+C23+B23</f>
        <v>198766</v>
      </c>
      <c r="E23" s="19"/>
      <c r="F23" s="34"/>
      <c r="G23" s="34"/>
      <c r="H23" s="34"/>
      <c r="I23" s="34"/>
      <c r="J23" s="34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spans="1:23" s="38" customFormat="1" ht="18" customHeight="1">
      <c r="A24" s="100" t="s">
        <v>206</v>
      </c>
      <c r="B24" s="101">
        <v>327314</v>
      </c>
      <c r="C24" s="101">
        <v>154556</v>
      </c>
      <c r="D24" s="39">
        <f t="shared" si="1"/>
        <v>481870</v>
      </c>
      <c r="E24" s="35"/>
      <c r="F24" s="36"/>
      <c r="G24" s="36"/>
      <c r="H24" s="36"/>
      <c r="I24" s="36"/>
      <c r="J24" s="36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s="38" customFormat="1" ht="18" customHeight="1">
      <c r="A25" s="103" t="s">
        <v>207</v>
      </c>
      <c r="B25" s="101">
        <v>262936</v>
      </c>
      <c r="C25" s="101">
        <v>125928</v>
      </c>
      <c r="D25" s="39">
        <f t="shared" si="1"/>
        <v>388864</v>
      </c>
      <c r="E25" s="35"/>
      <c r="F25" s="36"/>
      <c r="G25" s="36"/>
      <c r="H25" s="36"/>
      <c r="I25" s="36"/>
      <c r="J25" s="36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s="38" customFormat="1" ht="18" customHeight="1">
      <c r="A26" s="103" t="s">
        <v>208</v>
      </c>
      <c r="B26" s="101">
        <v>404465</v>
      </c>
      <c r="C26" s="101">
        <v>194430</v>
      </c>
      <c r="D26" s="39">
        <f t="shared" si="1"/>
        <v>598895</v>
      </c>
      <c r="E26" s="35"/>
      <c r="F26" s="36"/>
      <c r="G26" s="36"/>
      <c r="H26" s="36"/>
      <c r="I26" s="36"/>
      <c r="J26" s="36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s="38" customFormat="1" ht="18" customHeight="1">
      <c r="A27" s="103" t="s">
        <v>209</v>
      </c>
      <c r="B27" s="101">
        <v>103951</v>
      </c>
      <c r="C27" s="101">
        <v>42071</v>
      </c>
      <c r="D27" s="39">
        <f t="shared" si="1"/>
        <v>146022</v>
      </c>
      <c r="E27" s="35"/>
      <c r="F27" s="36"/>
      <c r="G27" s="36"/>
      <c r="H27" s="36"/>
      <c r="I27" s="36"/>
      <c r="J27" s="36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s="38" customFormat="1" ht="18" customHeight="1">
      <c r="A28" s="103" t="s">
        <v>210</v>
      </c>
      <c r="B28" s="101">
        <v>83530</v>
      </c>
      <c r="C28" s="101">
        <v>37412</v>
      </c>
      <c r="D28" s="39">
        <f t="shared" si="1"/>
        <v>120942</v>
      </c>
      <c r="E28" s="35"/>
      <c r="F28" s="36"/>
      <c r="G28" s="36"/>
      <c r="H28" s="36"/>
      <c r="I28" s="36"/>
      <c r="J28" s="36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s="38" customFormat="1" ht="18" customHeight="1">
      <c r="A29" s="103" t="s">
        <v>211</v>
      </c>
      <c r="B29" s="101">
        <v>89418</v>
      </c>
      <c r="C29" s="101">
        <v>29760</v>
      </c>
      <c r="D29" s="39">
        <f t="shared" si="1"/>
        <v>119178</v>
      </c>
      <c r="E29" s="35"/>
      <c r="F29" s="36"/>
      <c r="G29" s="36"/>
      <c r="H29" s="36"/>
      <c r="I29" s="36"/>
      <c r="J29" s="36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s="38" customFormat="1" ht="18" customHeight="1">
      <c r="A30" s="103" t="s">
        <v>226</v>
      </c>
      <c r="B30" s="101">
        <v>11053</v>
      </c>
      <c r="C30" s="101">
        <v>3335</v>
      </c>
      <c r="D30" s="39">
        <f t="shared" si="1"/>
        <v>14388</v>
      </c>
      <c r="E30" s="35"/>
      <c r="F30" s="36"/>
      <c r="G30" s="36"/>
      <c r="H30" s="36"/>
      <c r="I30" s="36"/>
      <c r="J30" s="36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s="38" customFormat="1" ht="18" customHeight="1">
      <c r="A31" s="103" t="s">
        <v>212</v>
      </c>
      <c r="B31" s="101">
        <v>1246</v>
      </c>
      <c r="C31" s="101">
        <v>407</v>
      </c>
      <c r="D31" s="39">
        <f t="shared" si="1"/>
        <v>1653</v>
      </c>
      <c r="E31" s="35"/>
      <c r="F31" s="36"/>
      <c r="G31" s="36"/>
      <c r="H31" s="36"/>
      <c r="I31" s="36"/>
      <c r="J31" s="36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s="38" customFormat="1" ht="18" customHeight="1">
      <c r="A32" s="103" t="s">
        <v>213</v>
      </c>
      <c r="B32" s="101">
        <v>2</v>
      </c>
      <c r="C32" s="101">
        <v>0</v>
      </c>
      <c r="D32" s="39">
        <f t="shared" si="1"/>
        <v>2</v>
      </c>
      <c r="E32" s="35"/>
      <c r="F32" s="36"/>
      <c r="G32" s="36"/>
      <c r="H32" s="36"/>
      <c r="I32" s="36"/>
      <c r="J32" s="36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s="95" customFormat="1" ht="24.95" customHeight="1">
      <c r="A33" s="91" t="s">
        <v>202</v>
      </c>
      <c r="B33" s="102">
        <f>SUM(B22:B32)</f>
        <v>1979028</v>
      </c>
      <c r="C33" s="102">
        <f>SUM(C22:C32)</f>
        <v>926559</v>
      </c>
      <c r="D33" s="102">
        <f>SUM(D22:D32)</f>
        <v>2905587</v>
      </c>
      <c r="E33" s="92" t="s">
        <v>233</v>
      </c>
      <c r="F33" s="93"/>
      <c r="G33" s="93"/>
      <c r="H33" s="93"/>
      <c r="I33" s="93"/>
      <c r="J33" s="93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</row>
    <row r="34" spans="1:23" s="38" customFormat="1" ht="30" customHeight="1">
      <c r="A34" s="104" t="s">
        <v>227</v>
      </c>
      <c r="B34" s="102">
        <f>+B35+B36</f>
        <v>16437211</v>
      </c>
      <c r="C34" s="102">
        <f>+C35+C36</f>
        <v>6796430</v>
      </c>
      <c r="D34" s="102">
        <f>+C34+B34</f>
        <v>23233641</v>
      </c>
      <c r="E34" s="39"/>
      <c r="F34" s="105"/>
      <c r="G34" s="105"/>
      <c r="H34" s="105"/>
      <c r="I34" s="105"/>
      <c r="J34" s="105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s="38" customFormat="1" ht="21.75" customHeight="1">
      <c r="A35" s="106" t="s">
        <v>229</v>
      </c>
      <c r="B35" s="39">
        <v>799183</v>
      </c>
      <c r="C35" s="39">
        <v>249163</v>
      </c>
      <c r="D35" s="39">
        <f>+C35+B35</f>
        <v>1048346</v>
      </c>
      <c r="E35" s="107"/>
      <c r="F35" s="108"/>
      <c r="G35" s="108"/>
      <c r="H35" s="108"/>
      <c r="I35" s="108"/>
      <c r="J35" s="108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s="38" customFormat="1" ht="21.75" customHeight="1">
      <c r="A36" s="109" t="s">
        <v>230</v>
      </c>
      <c r="B36" s="110">
        <v>15638028</v>
      </c>
      <c r="C36" s="110">
        <v>6547267</v>
      </c>
      <c r="D36" s="110">
        <f>+C36+B36</f>
        <v>22185295</v>
      </c>
      <c r="E36" s="107"/>
      <c r="F36" s="108"/>
      <c r="G36" s="108"/>
      <c r="H36" s="108"/>
      <c r="I36" s="108"/>
      <c r="J36" s="108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s="38" customFormat="1" ht="60" customHeight="1">
      <c r="A37" s="111" t="s">
        <v>228</v>
      </c>
      <c r="B37" s="112">
        <f>+B34/B33</f>
        <v>8.3056990603467966</v>
      </c>
      <c r="C37" s="112">
        <f>+C34/C33</f>
        <v>7.3351292254459777</v>
      </c>
      <c r="D37" s="112">
        <f>+D34/D33</f>
        <v>7.996195261060846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</sheetData>
  <mergeCells count="6">
    <mergeCell ref="A19:D19"/>
    <mergeCell ref="A20:D20"/>
    <mergeCell ref="K3:M3"/>
    <mergeCell ref="H3:J3"/>
    <mergeCell ref="A1:D1"/>
    <mergeCell ref="A2:D2"/>
  </mergeCells>
  <phoneticPr fontId="0" type="noConversion"/>
  <printOptions horizontalCentered="1" verticalCentered="1" gridLinesSet="0"/>
  <pageMargins left="0" right="0" top="0.39370078740157483" bottom="0.39370078740157483" header="0" footer="0"/>
  <pageSetup paperSize="9" scale="94" orientation="portrait" r:id="rId1"/>
  <headerFooter alignWithMargins="0"/>
  <ignoredErrors>
    <ignoredError sqref="A22:A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BÖLÜM 4</vt:lpstr>
      <vt:lpstr>TABLO-4.1</vt:lpstr>
      <vt:lpstr>TABLO-4.2</vt:lpstr>
      <vt:lpstr>TABLO-4.3-4.4</vt:lpstr>
      <vt:lpstr>'TABLO-4.1'!Yazdırma_Alanı</vt:lpstr>
      <vt:lpstr>'TABLO-4.2'!Yazdırma_Alanı</vt:lpstr>
      <vt:lpstr>'TABLO-4.3-4.4'!Yazdırma_Alanı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FATIH TUZEN</dc:creator>
  <cp:lastModifiedBy>TULAY TOPALOGLU</cp:lastModifiedBy>
  <cp:lastPrinted>2015-06-04T08:44:28Z</cp:lastPrinted>
  <dcterms:created xsi:type="dcterms:W3CDTF">2002-05-10T12:31:49Z</dcterms:created>
  <dcterms:modified xsi:type="dcterms:W3CDTF">2016-11-01T11:11:32Z</dcterms:modified>
</cp:coreProperties>
</file>